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Lille\02 PROJETS\136179 CEREMA Sequedin\C-Docs d'étude\10-Economie de la construction\3B. DPGF avec quantités\"/>
    </mc:Choice>
  </mc:AlternateContent>
  <xr:revisionPtr revIDLastSave="0" documentId="8_{7890D046-A629-4F88-B7E4-61C10AEC6789}" xr6:coauthVersionLast="47" xr6:coauthVersionMax="47" xr10:uidLastSave="{00000000-0000-0000-0000-000000000000}"/>
  <bookViews>
    <workbookView xWindow="22932" yWindow="-4284" windowWidth="30936" windowHeight="16776" xr2:uid="{4EB76389-00A0-48A6-8E2C-93E9C859AB5D}"/>
  </bookViews>
  <sheets>
    <sheet name="DPGF Lot 04" sheetId="55" r:id="rId1"/>
  </sheets>
  <externalReferences>
    <externalReference r:id="rId2"/>
  </externalReferences>
  <definedNames>
    <definedName name="_Toc204957998" localSheetId="0">'DPGF Lot 04'!#REF!</definedName>
    <definedName name="_Toc206684266" localSheetId="0">'DPGF Lot 04'!#REF!</definedName>
    <definedName name="_Toc251335505" localSheetId="0">'DPGF Lot 04'!#REF!</definedName>
    <definedName name="_Toc251335512" localSheetId="0">'DPGF Lot 04'!#REF!</definedName>
    <definedName name="ColF">'DPGF Lot 04'!$F$11:$F$106</definedName>
    <definedName name="consala" localSheetId="0">#REF!</definedName>
    <definedName name="consala">#REF!</definedName>
    <definedName name="consalla" localSheetId="0">#REF!</definedName>
    <definedName name="consalla">#REF!</definedName>
    <definedName name="ep_predalle">'[1]Plancher  prédalles + compres.'!$Q$5:$Q$14</definedName>
    <definedName name="Ep_PV">'[1]Poutres voiles'!$T$2:$T$10</definedName>
    <definedName name="Ep_Voiles">'[1]Voiles en béton armé'!$T$2:$T$10</definedName>
    <definedName name="_xlnm.Print_Titles" localSheetId="0">'DPGF Lot 04'!$3:$10</definedName>
    <definedName name="Titre1">'DPGF Lot 04'!$A$3</definedName>
    <definedName name="_xlnm.Print_Area" localSheetId="0">'DPGF Lot 04'!$A$2:$F$147</definedName>
    <definedName name="Zone1">'DPGF Lot 04'!$A$11:$F$104</definedName>
    <definedName name="Zone2">'DPGF Lot 04'!$A$11:$F$106</definedName>
    <definedName name="Zone3">'DPGF Lot 04'!$F$108</definedName>
    <definedName name="Zone4">'DPGF Lot 04'!$A$119:$F$125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6" i="55" l="1"/>
  <c r="B136" i="55"/>
  <c r="F134" i="55"/>
  <c r="F128" i="55"/>
  <c r="F127" i="55"/>
  <c r="F125" i="55"/>
  <c r="E125" i="55"/>
  <c r="B125" i="55"/>
  <c r="F124" i="55"/>
  <c r="E124" i="55"/>
  <c r="B124" i="55"/>
  <c r="F123" i="55"/>
  <c r="E123" i="55"/>
  <c r="B123" i="55"/>
  <c r="F122" i="55"/>
  <c r="E122" i="55"/>
  <c r="B122" i="55"/>
  <c r="F121" i="55"/>
  <c r="E121" i="55"/>
  <c r="B121" i="55"/>
  <c r="F120" i="55"/>
  <c r="E120" i="55"/>
  <c r="B120" i="55"/>
  <c r="F119" i="55"/>
  <c r="E119" i="55"/>
  <c r="B119" i="55"/>
  <c r="F112" i="55"/>
  <c r="F110" i="55"/>
  <c r="F108" i="55"/>
  <c r="F104" i="55"/>
  <c r="B104" i="55"/>
  <c r="F103" i="55"/>
  <c r="F102" i="55"/>
  <c r="F101" i="55"/>
  <c r="F98" i="55"/>
  <c r="B98" i="55"/>
  <c r="F97" i="55"/>
  <c r="F93" i="55"/>
  <c r="F92" i="55"/>
  <c r="F91" i="55"/>
  <c r="F88" i="55"/>
  <c r="F87" i="55"/>
  <c r="F85" i="55"/>
  <c r="F84" i="55"/>
  <c r="F81" i="55"/>
  <c r="F75" i="55"/>
  <c r="B75" i="55"/>
  <c r="F74" i="55"/>
  <c r="F73" i="55"/>
  <c r="F72" i="55"/>
  <c r="F71" i="55"/>
  <c r="F70" i="55"/>
  <c r="F69" i="55"/>
  <c r="F67" i="55"/>
  <c r="F66" i="55"/>
  <c r="F65" i="55"/>
  <c r="F62" i="55"/>
  <c r="B62" i="55"/>
  <c r="F61" i="55"/>
  <c r="F58" i="55"/>
  <c r="B58" i="55"/>
  <c r="F57" i="55"/>
  <c r="F56" i="55"/>
  <c r="F55" i="55"/>
  <c r="F54" i="55"/>
  <c r="F51" i="55"/>
  <c r="B51" i="55"/>
  <c r="F49" i="55"/>
  <c r="F48" i="55"/>
  <c r="F47" i="55"/>
  <c r="F43" i="55"/>
  <c r="F39" i="55"/>
  <c r="F37" i="55"/>
  <c r="F36" i="55"/>
  <c r="F35" i="55"/>
  <c r="F33" i="55"/>
  <c r="F32" i="55"/>
  <c r="F29" i="55"/>
  <c r="F28" i="55"/>
  <c r="F27" i="55"/>
  <c r="F26" i="55"/>
  <c r="F24" i="55"/>
  <c r="F23" i="55"/>
  <c r="F18" i="55"/>
  <c r="B18" i="55"/>
  <c r="F17" i="55"/>
  <c r="F16" i="55"/>
  <c r="F15" i="55"/>
  <c r="F14" i="55"/>
</calcChain>
</file>

<file path=xl/sharedStrings.xml><?xml version="1.0" encoding="utf-8"?>
<sst xmlns="http://schemas.openxmlformats.org/spreadsheetml/2006/main" count="265" uniqueCount="183">
  <si>
    <t>En-tête et/ou logo de l'entreprise :</t>
  </si>
  <si>
    <t xml:space="preserve">Date du DPGF : </t>
  </si>
  <si>
    <t>N° Art</t>
  </si>
  <si>
    <t>U</t>
  </si>
  <si>
    <t>Quant.</t>
  </si>
  <si>
    <t>P.U.</t>
  </si>
  <si>
    <t>TOTAL</t>
  </si>
  <si>
    <t>TOTAL TTC EN EUROS</t>
  </si>
  <si>
    <t>Tableau récapitulatif:</t>
  </si>
  <si>
    <t>Verif</t>
  </si>
  <si>
    <t>CACHET DE L'ENTREPRISE</t>
  </si>
  <si>
    <r>
      <t>NOM</t>
    </r>
    <r>
      <rPr>
        <b/>
        <sz val="10"/>
        <rFont val="Arial"/>
        <family val="2"/>
      </rPr>
      <t xml:space="preserve"> : </t>
    </r>
  </si>
  <si>
    <r>
      <t>FAIT LE</t>
    </r>
    <r>
      <rPr>
        <b/>
        <sz val="10"/>
        <rFont val="Arial"/>
        <family val="2"/>
      </rPr>
      <t xml:space="preserve"> : </t>
    </r>
  </si>
  <si>
    <t>ml</t>
  </si>
  <si>
    <t>Ens</t>
  </si>
  <si>
    <t>Ft</t>
  </si>
  <si>
    <t>Prestations de fin de travaux</t>
  </si>
  <si>
    <t>Prestations diverses</t>
  </si>
  <si>
    <t>Évacuation</t>
  </si>
  <si>
    <t>Nettoyage de fin de chantier</t>
  </si>
  <si>
    <t>2</t>
  </si>
  <si>
    <t>2.2</t>
  </si>
  <si>
    <t xml:space="preserve">2.2.1	</t>
  </si>
  <si>
    <t>2.3</t>
  </si>
  <si>
    <t xml:space="preserve">2.3.1	</t>
  </si>
  <si>
    <t>2.4</t>
  </si>
  <si>
    <t xml:space="preserve">2.4.1	</t>
  </si>
  <si>
    <t>2.5</t>
  </si>
  <si>
    <t>2.6</t>
  </si>
  <si>
    <t>TOTAL HT EN EUROS</t>
  </si>
  <si>
    <t>TVA EN EUROS (20%)</t>
  </si>
  <si>
    <t xml:space="preserve">2.2.2	</t>
  </si>
  <si>
    <t xml:space="preserve">2.2.3	</t>
  </si>
  <si>
    <t xml:space="preserve">2.2.4	</t>
  </si>
  <si>
    <t xml:space="preserve">2.2.5	</t>
  </si>
  <si>
    <t xml:space="preserve">2.3.2	</t>
  </si>
  <si>
    <t xml:space="preserve">2.3.3	</t>
  </si>
  <si>
    <t xml:space="preserve">2.3.4	</t>
  </si>
  <si>
    <t xml:space="preserve">2.5.1	</t>
  </si>
  <si>
    <t xml:space="preserve">2.5.2	</t>
  </si>
  <si>
    <t xml:space="preserve">2.5.3	</t>
  </si>
  <si>
    <t xml:space="preserve">2.5.4	</t>
  </si>
  <si>
    <t xml:space="preserve">2.6.1	</t>
  </si>
  <si>
    <t xml:space="preserve">2.6.2	</t>
  </si>
  <si>
    <t>2.7</t>
  </si>
  <si>
    <t>CEREMA - SEQUEDIN
Aménagement d'un laboratoire acier dans l'extension existante</t>
  </si>
  <si>
    <t>Indice : A</t>
  </si>
  <si>
    <t>2.1</t>
  </si>
  <si>
    <t xml:space="preserve">2.1.1	</t>
  </si>
  <si>
    <t xml:space="preserve">2.1.2	</t>
  </si>
  <si>
    <t xml:space="preserve">2.1.3	</t>
  </si>
  <si>
    <t>DESCRIPTIONS DES OUVRAGES</t>
  </si>
  <si>
    <t>Préambule</t>
  </si>
  <si>
    <t>Consignation des réseaux électriques</t>
  </si>
  <si>
    <t>Consignation des réseaux de plomberie – CVC</t>
  </si>
  <si>
    <t>Moyen d’intervention</t>
  </si>
  <si>
    <t>2.7.1</t>
  </si>
  <si>
    <t>2.7.2</t>
  </si>
  <si>
    <t>2.7.3</t>
  </si>
  <si>
    <t xml:space="preserve">2.2.6	</t>
  </si>
  <si>
    <t>Travaux d’électricité</t>
  </si>
  <si>
    <t>Dépose d’un réseau triphasé sur mur</t>
  </si>
  <si>
    <t>Déraccordement des machines</t>
  </si>
  <si>
    <t>Travaux de plomberie &amp; extraction</t>
  </si>
  <si>
    <t>Dépose des réseaux d’EU &amp; bouchonnage</t>
  </si>
  <si>
    <t>Réutilisation de la cuve existante – thiocyanate</t>
  </si>
  <si>
    <t>Pompe de relevage + bac récupérateur</t>
  </si>
  <si>
    <t>Reprise des extractions des machines « corrosion »</t>
  </si>
  <si>
    <t>Équipements</t>
  </si>
  <si>
    <t>Sorbonne – local corrosion 118C</t>
  </si>
  <si>
    <t xml:space="preserve">2.5.4.1	</t>
  </si>
  <si>
    <t xml:space="preserve">2.5.4.2	</t>
  </si>
  <si>
    <t xml:space="preserve">2.5.4.3	</t>
  </si>
  <si>
    <t xml:space="preserve">2.5.4.4	</t>
  </si>
  <si>
    <t>Travaux de CVC</t>
  </si>
  <si>
    <t>Dépose d’un radiateur</t>
  </si>
  <si>
    <t>Dépose des ventilo-convecteur existants</t>
  </si>
  <si>
    <t>Déplacement du ballon d’ECS</t>
  </si>
  <si>
    <t>Unité extérieure</t>
  </si>
  <si>
    <t>Unités intérieures</t>
  </si>
  <si>
    <t>Travaux de SSI</t>
  </si>
  <si>
    <t>Mise à jour du carnet SSI</t>
  </si>
  <si>
    <t>DECOMPOSITION DU PRIX GLOBAL ET FORFAITAIRE
Lot 04 : Électricité - CVC - SSI</t>
  </si>
  <si>
    <t>Chauffage et climatisation du local 118D (zone laboratoire)</t>
  </si>
  <si>
    <t>Réseaux frigorifiques</t>
  </si>
  <si>
    <t>Réseaux de condensats</t>
  </si>
  <si>
    <t>Raccordements électriques</t>
  </si>
  <si>
    <t>Télécommande</t>
  </si>
  <si>
    <t>3</t>
  </si>
  <si>
    <t>3.1</t>
  </si>
  <si>
    <t>Dalle LED 60 x 60 cm</t>
  </si>
  <si>
    <t>Installation de chantier</t>
  </si>
  <si>
    <t xml:space="preserve">2.1.4	</t>
  </si>
  <si>
    <t>PM</t>
  </si>
  <si>
    <t xml:space="preserve">2.2.7	</t>
  </si>
  <si>
    <t xml:space="preserve">2.2.8	</t>
  </si>
  <si>
    <t xml:space="preserve">2.2.9	</t>
  </si>
  <si>
    <t xml:space="preserve">2.2.10	</t>
  </si>
  <si>
    <t xml:space="preserve">2.2.11	</t>
  </si>
  <si>
    <t xml:space="preserve">2.2.2.1	</t>
  </si>
  <si>
    <t xml:space="preserve">2.2.2.2	</t>
  </si>
  <si>
    <t xml:space="preserve">2.2.3.1	</t>
  </si>
  <si>
    <t xml:space="preserve">2.2.3.2	</t>
  </si>
  <si>
    <t xml:space="preserve">2.2.3.3	</t>
  </si>
  <si>
    <t xml:space="preserve">2.2.3.4	</t>
  </si>
  <si>
    <t xml:space="preserve">2.2.4.1	</t>
  </si>
  <si>
    <t xml:space="preserve">2.2.4.2	</t>
  </si>
  <si>
    <t xml:space="preserve">2.2.4.3	</t>
  </si>
  <si>
    <t xml:space="preserve">2.2.5.1	</t>
  </si>
  <si>
    <t xml:space="preserve">2.2.5.2	</t>
  </si>
  <si>
    <t xml:space="preserve">2.2.5.3	</t>
  </si>
  <si>
    <t xml:space="preserve">2.2.6.1	</t>
  </si>
  <si>
    <t xml:space="preserve">2.2.7.1	</t>
  </si>
  <si>
    <t xml:space="preserve">2.2.8.1	</t>
  </si>
  <si>
    <t xml:space="preserve">2.2.7.2	</t>
  </si>
  <si>
    <t xml:space="preserve">2.2.7.3	</t>
  </si>
  <si>
    <t xml:space="preserve">2.2.7.4	</t>
  </si>
  <si>
    <t>Généralités</t>
  </si>
  <si>
    <t>Alimentation, liaison et divisionnaire</t>
  </si>
  <si>
    <t>Liaisons équipotentielles principales</t>
  </si>
  <si>
    <t>Liaisons équipotentielles supplémentaires</t>
  </si>
  <si>
    <t>Alimentation électrique et TGBT</t>
  </si>
  <si>
    <t>Armoire divisionnaire</t>
  </si>
  <si>
    <t>Éclairage intérieur</t>
  </si>
  <si>
    <t>Éclairage par panneau LED</t>
  </si>
  <si>
    <t>Éclairage par tube LED</t>
  </si>
  <si>
    <t>Appareillage</t>
  </si>
  <si>
    <t>Boite d’encastrement</t>
  </si>
  <si>
    <t>Mécanismes</t>
  </si>
  <si>
    <t>Détecteur de présence</t>
  </si>
  <si>
    <t>Canalisations secondaires</t>
  </si>
  <si>
    <t>Chemins de câbles</t>
  </si>
  <si>
    <t>Conducteurs</t>
  </si>
  <si>
    <t>Conduits</t>
  </si>
  <si>
    <t>Éclairage de sécurité</t>
  </si>
  <si>
    <t>Éclairage d’évacuation</t>
  </si>
  <si>
    <t>Étiquettes</t>
  </si>
  <si>
    <t>Canalisations</t>
  </si>
  <si>
    <t>Alimentation et reconnexion des machines</t>
  </si>
  <si>
    <t>Remplacement du moteur d’extraction de la machine « scie »</t>
  </si>
  <si>
    <t>Arrêt d’urgence</t>
  </si>
  <si>
    <t>Bilan de puissance</t>
  </si>
  <si>
    <t>SO</t>
  </si>
  <si>
    <t xml:space="preserve">2.6.3	</t>
  </si>
  <si>
    <t xml:space="preserve">2.6.4	</t>
  </si>
  <si>
    <t xml:space="preserve">2.6.5	</t>
  </si>
  <si>
    <t xml:space="preserve">2.6.6	</t>
  </si>
  <si>
    <t xml:space="preserve">2.6.7	</t>
  </si>
  <si>
    <t xml:space="preserve">2.6.8	</t>
  </si>
  <si>
    <t xml:space="preserve">2.6.9	</t>
  </si>
  <si>
    <t xml:space="preserve">2.6.10	</t>
  </si>
  <si>
    <t xml:space="preserve">2.6.11	</t>
  </si>
  <si>
    <t xml:space="preserve">2.6.12	</t>
  </si>
  <si>
    <t xml:space="preserve">2.6.13	</t>
  </si>
  <si>
    <t xml:space="preserve">2.6.14	</t>
  </si>
  <si>
    <t xml:space="preserve">2.6.15	</t>
  </si>
  <si>
    <t xml:space="preserve">2.6.16	</t>
  </si>
  <si>
    <t xml:space="preserve">2.6.9.1	</t>
  </si>
  <si>
    <t xml:space="preserve">2.6.9.2	</t>
  </si>
  <si>
    <t xml:space="preserve">2.6.11.1	</t>
  </si>
  <si>
    <t xml:space="preserve">2.6.11.2	</t>
  </si>
  <si>
    <t>Dispositions spéciales applicable aux installations de sécurité incendie</t>
  </si>
  <si>
    <t>Définition de l’installation existante</t>
  </si>
  <si>
    <t>Principe technique général</t>
  </si>
  <si>
    <t>Intervention sur la centrale SSI existante</t>
  </si>
  <si>
    <t>Alimentation électrique de sécurité déporté</t>
  </si>
  <si>
    <t xml:space="preserve">Interfaces déportées </t>
  </si>
  <si>
    <t>Détecteur optique</t>
  </si>
  <si>
    <t>Déclencheurs manuels</t>
  </si>
  <si>
    <t>Equipement d’alarme</t>
  </si>
  <si>
    <t>Diffuseur sonore et lumineux</t>
  </si>
  <si>
    <t>Diffuseur sonore</t>
  </si>
  <si>
    <t xml:space="preserve">Raccordement des DAS </t>
  </si>
  <si>
    <t>Câblage</t>
  </si>
  <si>
    <t>Mise en œuvre des canalisations</t>
  </si>
  <si>
    <t>Câblage du S.D.I</t>
  </si>
  <si>
    <t>Câblage du S.M.S.I</t>
  </si>
  <si>
    <t>Repérage</t>
  </si>
  <si>
    <t>Mise en service</t>
  </si>
  <si>
    <t>Réception</t>
  </si>
  <si>
    <t>Les quantités sont indicatives et seront à vérifier ou modifier par l'entreprise en fonction de ses études, pour mise en cohérence avec son offre.</t>
  </si>
  <si>
    <t>TRANCHE OPTIONNELLE</t>
  </si>
  <si>
    <t>Compris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</si>
</sst>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49" fontId="7" fillId="0" borderId="0" xfId="1" applyNumberFormat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right"/>
      <protection locked="0"/>
    </xf>
    <xf numFmtId="4" fontId="2" fillId="0" borderId="1" xfId="1" applyNumberFormat="1" applyFont="1" applyBorder="1" applyAlignment="1">
      <alignment horizontal="right"/>
    </xf>
    <xf numFmtId="49" fontId="7" fillId="1" borderId="5" xfId="1" applyNumberFormat="1" applyFont="1" applyFill="1" applyBorder="1" applyAlignment="1">
      <alignment horizontal="center"/>
    </xf>
    <xf numFmtId="0" fontId="2" fillId="1" borderId="6" xfId="1" applyFont="1" applyFill="1" applyBorder="1" applyAlignment="1" applyProtection="1">
      <alignment horizontal="center"/>
      <protection locked="0"/>
    </xf>
    <xf numFmtId="4" fontId="2" fillId="1" borderId="6" xfId="1" applyNumberFormat="1" applyFont="1" applyFill="1" applyBorder="1" applyAlignment="1" applyProtection="1">
      <alignment horizontal="center"/>
      <protection locked="0"/>
    </xf>
    <xf numFmtId="4" fontId="2" fillId="1" borderId="7" xfId="1" applyNumberFormat="1" applyFont="1" applyFill="1" applyBorder="1"/>
    <xf numFmtId="49" fontId="7" fillId="1" borderId="8" xfId="1" applyNumberFormat="1" applyFont="1" applyFill="1" applyBorder="1" applyAlignment="1">
      <alignment horizontal="center"/>
    </xf>
    <xf numFmtId="0" fontId="7" fillId="1" borderId="9" xfId="1" applyFont="1" applyFill="1" applyBorder="1" applyAlignment="1" applyProtection="1">
      <alignment horizontal="center"/>
      <protection locked="0"/>
    </xf>
    <xf numFmtId="4" fontId="7" fillId="1" borderId="9" xfId="1" applyNumberFormat="1" applyFont="1" applyFill="1" applyBorder="1" applyAlignment="1" applyProtection="1">
      <alignment horizontal="center"/>
      <protection locked="0"/>
    </xf>
    <xf numFmtId="4" fontId="7" fillId="1" borderId="10" xfId="1" applyNumberFormat="1" applyFont="1" applyFill="1" applyBorder="1" applyAlignment="1">
      <alignment horizontal="center"/>
    </xf>
    <xf numFmtId="49" fontId="7" fillId="1" borderId="11" xfId="1" applyNumberFormat="1" applyFont="1" applyFill="1" applyBorder="1" applyAlignment="1">
      <alignment horizontal="center"/>
    </xf>
    <xf numFmtId="0" fontId="2" fillId="1" borderId="12" xfId="1" applyFont="1" applyFill="1" applyBorder="1" applyAlignment="1" applyProtection="1">
      <alignment horizontal="center"/>
      <protection locked="0"/>
    </xf>
    <xf numFmtId="4" fontId="2" fillId="1" borderId="12" xfId="1" applyNumberFormat="1" applyFont="1" applyFill="1" applyBorder="1" applyAlignment="1" applyProtection="1">
      <alignment horizontal="center"/>
      <protection locked="0"/>
    </xf>
    <xf numFmtId="4" fontId="2" fillId="1" borderId="13" xfId="1" applyNumberFormat="1" applyFont="1" applyFill="1" applyBorder="1"/>
    <xf numFmtId="49" fontId="7" fillId="0" borderId="8" xfId="1" applyNumberFormat="1" applyFont="1" applyBorder="1" applyAlignment="1">
      <alignment horizontal="center" vertical="top" wrapText="1"/>
    </xf>
    <xf numFmtId="4" fontId="7" fillId="0" borderId="14" xfId="1" applyNumberFormat="1" applyFont="1" applyBorder="1" applyAlignment="1">
      <alignment horizontal="center" vertical="top" wrapText="1"/>
    </xf>
    <xf numFmtId="0" fontId="2" fillId="0" borderId="9" xfId="1" applyFont="1" applyBorder="1" applyAlignment="1" applyProtection="1">
      <alignment horizontal="center" vertical="top" wrapText="1"/>
      <protection locked="0"/>
    </xf>
    <xf numFmtId="4" fontId="2" fillId="0" borderId="10" xfId="1" applyNumberFormat="1" applyFont="1" applyBorder="1" applyAlignment="1">
      <alignment vertical="top" wrapText="1"/>
    </xf>
    <xf numFmtId="0" fontId="2" fillId="0" borderId="0" xfId="1" applyFont="1" applyAlignment="1">
      <alignment vertical="top" wrapText="1"/>
    </xf>
    <xf numFmtId="49" fontId="10" fillId="0" borderId="8" xfId="1" applyNumberFormat="1" applyFont="1" applyBorder="1" applyAlignment="1">
      <alignment horizontal="right" vertical="top" wrapText="1" indent="2"/>
    </xf>
    <xf numFmtId="4" fontId="2" fillId="0" borderId="9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 applyProtection="1">
      <alignment horizontal="right" vertical="center" wrapText="1"/>
      <protection locked="0"/>
    </xf>
    <xf numFmtId="0" fontId="1" fillId="0" borderId="0" xfId="1"/>
    <xf numFmtId="0" fontId="7" fillId="0" borderId="18" xfId="1" applyFont="1" applyBorder="1" applyAlignment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  <protection locked="0"/>
    </xf>
    <xf numFmtId="4" fontId="2" fillId="0" borderId="19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vertical="top"/>
    </xf>
    <xf numFmtId="0" fontId="11" fillId="0" borderId="0" xfId="1" applyFont="1" applyAlignment="1" applyProtection="1">
      <alignment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4" fontId="12" fillId="0" borderId="0" xfId="1" applyNumberFormat="1" applyFont="1" applyAlignment="1">
      <alignment vertical="top"/>
    </xf>
    <xf numFmtId="0" fontId="8" fillId="0" borderId="15" xfId="1" applyFont="1" applyBorder="1" applyAlignment="1">
      <alignment horizontal="center"/>
    </xf>
    <xf numFmtId="4" fontId="13" fillId="0" borderId="9" xfId="1" applyNumberFormat="1" applyFont="1" applyBorder="1" applyAlignment="1">
      <alignment horizontal="left" vertical="top" indent="1"/>
    </xf>
    <xf numFmtId="0" fontId="10" fillId="0" borderId="15" xfId="1" applyFont="1" applyBorder="1" applyAlignment="1">
      <alignment horizontal="center"/>
    </xf>
    <xf numFmtId="4" fontId="14" fillId="0" borderId="9" xfId="1" applyNumberFormat="1" applyFont="1" applyBorder="1" applyAlignment="1" applyProtection="1">
      <alignment horizontal="left" vertical="top" wrapText="1" indent="3"/>
      <protection locked="0"/>
    </xf>
    <xf numFmtId="4" fontId="15" fillId="0" borderId="9" xfId="1" applyNumberFormat="1" applyFont="1" applyBorder="1" applyAlignment="1">
      <alignment horizontal="right" vertical="center" wrapText="1"/>
    </xf>
    <xf numFmtId="49" fontId="10" fillId="0" borderId="17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4" fontId="2" fillId="0" borderId="0" xfId="1" applyNumberFormat="1" applyFont="1" applyAlignment="1" applyProtection="1">
      <alignment vertical="top" wrapText="1"/>
      <protection locked="0"/>
    </xf>
    <xf numFmtId="4" fontId="2" fillId="0" borderId="0" xfId="1" applyNumberFormat="1" applyFont="1" applyAlignment="1">
      <alignment vertical="top" wrapText="1"/>
    </xf>
    <xf numFmtId="0" fontId="3" fillId="0" borderId="0" xfId="1" applyFont="1" applyAlignment="1" applyProtection="1">
      <alignment horizontal="left" vertical="top" wrapText="1" indent="13"/>
      <protection locked="0"/>
    </xf>
    <xf numFmtId="0" fontId="7" fillId="0" borderId="0" xfId="1" applyFont="1" applyAlignment="1">
      <alignment horizontal="left" vertical="top" wrapText="1"/>
    </xf>
    <xf numFmtId="49" fontId="7" fillId="0" borderId="17" xfId="1" applyNumberFormat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left"/>
      <protection locked="0"/>
    </xf>
    <xf numFmtId="0" fontId="3" fillId="1" borderId="6" xfId="1" applyFont="1" applyFill="1" applyBorder="1" applyAlignment="1" applyProtection="1">
      <alignment horizontal="left"/>
      <protection locked="0"/>
    </xf>
    <xf numFmtId="4" fontId="3" fillId="0" borderId="0" xfId="1" applyNumberFormat="1" applyFont="1" applyAlignment="1">
      <alignment vertical="top"/>
    </xf>
    <xf numFmtId="0" fontId="9" fillId="0" borderId="0" xfId="1" applyFont="1" applyAlignment="1" applyProtection="1">
      <alignment vertical="top" wrapText="1"/>
      <protection locked="0"/>
    </xf>
    <xf numFmtId="4" fontId="9" fillId="0" borderId="0" xfId="1" applyNumberFormat="1" applyFont="1" applyAlignment="1">
      <alignment vertical="top"/>
    </xf>
    <xf numFmtId="0" fontId="9" fillId="1" borderId="9" xfId="1" applyFont="1" applyFill="1" applyBorder="1" applyAlignment="1" applyProtection="1">
      <alignment horizontal="left"/>
      <protection locked="0"/>
    </xf>
    <xf numFmtId="0" fontId="2" fillId="1" borderId="12" xfId="1" applyFont="1" applyFill="1" applyBorder="1" applyAlignment="1" applyProtection="1">
      <alignment horizontal="left"/>
      <protection locked="0"/>
    </xf>
    <xf numFmtId="0" fontId="2" fillId="1" borderId="28" xfId="1" applyFont="1" applyFill="1" applyBorder="1" applyAlignment="1" applyProtection="1">
      <alignment horizontal="center"/>
      <protection locked="0"/>
    </xf>
    <xf numFmtId="0" fontId="7" fillId="1" borderId="29" xfId="1" applyFont="1" applyFill="1" applyBorder="1" applyAlignment="1" applyProtection="1">
      <alignment horizontal="center"/>
      <protection locked="0"/>
    </xf>
    <xf numFmtId="0" fontId="2" fillId="1" borderId="30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 applyProtection="1">
      <alignment horizontal="center" vertical="top" wrapText="1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3" fillId="1" borderId="7" xfId="1" applyFont="1" applyFill="1" applyBorder="1" applyAlignment="1" applyProtection="1">
      <alignment horizontal="left"/>
      <protection locked="0"/>
    </xf>
    <xf numFmtId="0" fontId="3" fillId="1" borderId="10" xfId="1" applyFont="1" applyFill="1" applyBorder="1" applyAlignment="1" applyProtection="1">
      <alignment horizontal="center"/>
      <protection locked="0"/>
    </xf>
    <xf numFmtId="0" fontId="3" fillId="1" borderId="13" xfId="1" applyFont="1" applyFill="1" applyBorder="1" applyAlignment="1" applyProtection="1">
      <alignment horizontal="left"/>
      <protection locked="0"/>
    </xf>
    <xf numFmtId="4" fontId="3" fillId="0" borderId="27" xfId="1" applyNumberFormat="1" applyFont="1" applyBorder="1" applyAlignment="1">
      <alignment horizontal="center" vertical="top" wrapText="1"/>
    </xf>
    <xf numFmtId="0" fontId="10" fillId="0" borderId="10" xfId="1" applyFont="1" applyBorder="1" applyAlignment="1" applyProtection="1">
      <alignment horizontal="left" vertical="top" wrapText="1" indent="3"/>
      <protection locked="0"/>
    </xf>
    <xf numFmtId="0" fontId="3" fillId="0" borderId="19" xfId="1" applyFont="1" applyBorder="1" applyAlignment="1">
      <alignment horizontal="center" vertical="top" wrapText="1"/>
    </xf>
    <xf numFmtId="14" fontId="2" fillId="0" borderId="33" xfId="1" applyNumberFormat="1" applyFont="1" applyBorder="1" applyAlignment="1" applyProtection="1">
      <alignment horizontal="center" vertical="center"/>
      <protection locked="0"/>
    </xf>
    <xf numFmtId="14" fontId="7" fillId="0" borderId="34" xfId="1" applyNumberFormat="1" applyFont="1" applyBorder="1" applyAlignment="1" applyProtection="1">
      <alignment horizontal="center" vertical="center"/>
      <protection locked="0"/>
    </xf>
    <xf numFmtId="49" fontId="8" fillId="0" borderId="8" xfId="1" applyNumberFormat="1" applyFont="1" applyBorder="1" applyAlignment="1">
      <alignment horizontal="right" vertical="top" wrapText="1" indent="2"/>
    </xf>
    <xf numFmtId="0" fontId="19" fillId="0" borderId="10" xfId="1" applyFont="1" applyBorder="1" applyAlignment="1" applyProtection="1">
      <alignment horizontal="left" vertical="top" wrapText="1"/>
      <protection locked="0"/>
    </xf>
    <xf numFmtId="0" fontId="8" fillId="0" borderId="10" xfId="1" applyFont="1" applyBorder="1" applyAlignment="1" applyProtection="1">
      <alignment horizontal="left" vertical="top" wrapText="1" indent="1"/>
      <protection locked="0"/>
    </xf>
    <xf numFmtId="0" fontId="10" fillId="0" borderId="10" xfId="1" applyFont="1" applyBorder="1" applyAlignment="1" applyProtection="1">
      <alignment horizontal="lef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3"/>
      <protection locked="0"/>
    </xf>
    <xf numFmtId="49" fontId="10" fillId="0" borderId="17" xfId="1" applyNumberFormat="1" applyFont="1" applyBorder="1" applyAlignment="1">
      <alignment horizontal="right" vertical="top" wrapText="1" indent="2"/>
    </xf>
    <xf numFmtId="0" fontId="10" fillId="0" borderId="19" xfId="1" applyFont="1" applyBorder="1" applyAlignment="1" applyProtection="1">
      <alignment horizontal="left" vertical="top" wrapText="1" indent="3"/>
      <protection locked="0"/>
    </xf>
    <xf numFmtId="0" fontId="1" fillId="0" borderId="29" xfId="1" applyBorder="1" applyAlignment="1" applyProtection="1">
      <alignment horizontal="center" vertical="top" wrapText="1"/>
      <protection locked="0"/>
    </xf>
    <xf numFmtId="49" fontId="10" fillId="0" borderId="8" xfId="1" applyNumberFormat="1" applyFont="1" applyBorder="1" applyAlignment="1">
      <alignment horizontal="right" vertical="top" wrapText="1" indent="3"/>
    </xf>
    <xf numFmtId="164" fontId="2" fillId="0" borderId="10" xfId="1" applyNumberFormat="1" applyFont="1" applyBorder="1" applyAlignment="1">
      <alignment vertical="top" wrapText="1"/>
    </xf>
    <xf numFmtId="164" fontId="7" fillId="0" borderId="27" xfId="1" applyNumberFormat="1" applyFont="1" applyBorder="1" applyAlignment="1">
      <alignment vertical="top" wrapText="1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1" borderId="6" xfId="1" applyNumberFormat="1" applyFont="1" applyFill="1" applyBorder="1" applyAlignment="1" applyProtection="1">
      <alignment horizontal="center"/>
      <protection locked="0"/>
    </xf>
    <xf numFmtId="2" fontId="7" fillId="1" borderId="9" xfId="1" applyNumberFormat="1" applyFont="1" applyFill="1" applyBorder="1" applyAlignment="1" applyProtection="1">
      <alignment horizontal="center"/>
      <protection locked="0"/>
    </xf>
    <xf numFmtId="2" fontId="2" fillId="1" borderId="12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 vertical="top" wrapText="1"/>
      <protection locked="0"/>
    </xf>
    <xf numFmtId="2" fontId="2" fillId="0" borderId="18" xfId="1" applyNumberFormat="1" applyFont="1" applyBorder="1" applyAlignment="1" applyProtection="1">
      <alignment horizontal="center" vertical="top" wrapText="1"/>
      <protection locked="0"/>
    </xf>
    <xf numFmtId="2" fontId="2" fillId="0" borderId="0" xfId="1" applyNumberFormat="1" applyFont="1" applyAlignment="1">
      <alignment horizontal="center" vertical="top"/>
    </xf>
    <xf numFmtId="2" fontId="12" fillId="0" borderId="0" xfId="1" applyNumberFormat="1" applyFont="1" applyAlignment="1" applyProtection="1">
      <alignment horizontal="center" vertical="top" wrapText="1"/>
      <protection locked="0"/>
    </xf>
    <xf numFmtId="2" fontId="12" fillId="0" borderId="0" xfId="1" applyNumberFormat="1" applyFont="1" applyAlignment="1">
      <alignment horizontal="center" vertical="top"/>
    </xf>
    <xf numFmtId="2" fontId="2" fillId="0" borderId="9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Alignment="1" applyProtection="1">
      <alignment horizontal="center" vertical="top" wrapText="1"/>
      <protection locked="0"/>
    </xf>
    <xf numFmtId="2" fontId="1" fillId="0" borderId="0" xfId="1" applyNumberFormat="1"/>
    <xf numFmtId="0" fontId="1" fillId="0" borderId="9" xfId="1" applyBorder="1" applyAlignment="1" applyProtection="1">
      <alignment horizontal="center" vertical="top" wrapText="1"/>
      <protection locked="0"/>
    </xf>
    <xf numFmtId="0" fontId="10" fillId="0" borderId="10" xfId="1" applyFont="1" applyBorder="1" applyAlignment="1" applyProtection="1">
      <alignment horizontal="left" vertical="top" wrapText="1" indent="1"/>
      <protection locked="0"/>
    </xf>
    <xf numFmtId="164" fontId="2" fillId="0" borderId="9" xfId="1" applyNumberFormat="1" applyFont="1" applyBorder="1" applyAlignment="1" applyProtection="1">
      <alignment vertical="top" wrapText="1"/>
      <protection locked="0"/>
    </xf>
    <xf numFmtId="164" fontId="2" fillId="0" borderId="0" xfId="1" applyNumberFormat="1" applyFont="1" applyAlignment="1">
      <alignment vertical="top" wrapText="1"/>
    </xf>
    <xf numFmtId="4" fontId="7" fillId="0" borderId="10" xfId="1" applyNumberFormat="1" applyFont="1" applyBorder="1" applyAlignment="1">
      <alignment vertical="top" wrapText="1"/>
    </xf>
    <xf numFmtId="164" fontId="2" fillId="0" borderId="20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4" fontId="8" fillId="0" borderId="10" xfId="1" applyNumberFormat="1" applyFont="1" applyBorder="1" applyAlignment="1">
      <alignment vertical="top" wrapText="1"/>
    </xf>
    <xf numFmtId="164" fontId="2" fillId="0" borderId="19" xfId="1" applyNumberFormat="1" applyFont="1" applyBorder="1" applyAlignment="1">
      <alignment horizontal="center" vertical="top" wrapText="1"/>
    </xf>
    <xf numFmtId="164" fontId="2" fillId="1" borderId="7" xfId="1" applyNumberFormat="1" applyFont="1" applyFill="1" applyBorder="1"/>
    <xf numFmtId="164" fontId="2" fillId="1" borderId="13" xfId="1" applyNumberFormat="1" applyFont="1" applyFill="1" applyBorder="1"/>
    <xf numFmtId="164" fontId="2" fillId="0" borderId="19" xfId="1" applyNumberFormat="1" applyFont="1" applyBorder="1" applyAlignment="1">
      <alignment vertical="top" wrapText="1"/>
    </xf>
    <xf numFmtId="164" fontId="2" fillId="1" borderId="6" xfId="1" applyNumberFormat="1" applyFont="1" applyFill="1" applyBorder="1" applyAlignment="1" applyProtection="1">
      <alignment horizontal="center"/>
      <protection locked="0"/>
    </xf>
    <xf numFmtId="164" fontId="7" fillId="1" borderId="9" xfId="1" applyNumberFormat="1" applyFont="1" applyFill="1" applyBorder="1" applyAlignment="1" applyProtection="1">
      <alignment horizontal="center"/>
      <protection locked="0"/>
    </xf>
    <xf numFmtId="164" fontId="2" fillId="1" borderId="12" xfId="1" applyNumberFormat="1" applyFont="1" applyFill="1" applyBorder="1" applyAlignment="1" applyProtection="1">
      <alignment horizontal="center"/>
      <protection locked="0"/>
    </xf>
    <xf numFmtId="164" fontId="2" fillId="0" borderId="18" xfId="1" applyNumberFormat="1" applyFont="1" applyBorder="1" applyAlignment="1" applyProtection="1">
      <alignment vertical="top" wrapText="1"/>
      <protection locked="0"/>
    </xf>
    <xf numFmtId="164" fontId="7" fillId="0" borderId="0" xfId="1" applyNumberFormat="1" applyFont="1" applyAlignment="1">
      <alignment vertical="top"/>
    </xf>
    <xf numFmtId="164" fontId="11" fillId="0" borderId="0" xfId="1" applyNumberFormat="1" applyFont="1" applyAlignment="1" applyProtection="1">
      <alignment horizontal="right" vertical="top"/>
      <protection locked="0"/>
    </xf>
    <xf numFmtId="164" fontId="11" fillId="0" borderId="0" xfId="1" applyNumberFormat="1" applyFont="1" applyAlignment="1">
      <alignment vertical="top"/>
    </xf>
    <xf numFmtId="164" fontId="2" fillId="0" borderId="16" xfId="1" applyNumberFormat="1" applyFont="1" applyBorder="1" applyAlignment="1" applyProtection="1">
      <alignment vertical="top" wrapText="1"/>
      <protection locked="0"/>
    </xf>
    <xf numFmtId="164" fontId="16" fillId="0" borderId="18" xfId="1" applyNumberFormat="1" applyFont="1" applyBorder="1" applyAlignment="1" applyProtection="1">
      <alignment horizontal="right" vertical="top" wrapText="1"/>
      <protection locked="0"/>
    </xf>
    <xf numFmtId="164" fontId="7" fillId="0" borderId="10" xfId="1" applyNumberFormat="1" applyFont="1" applyBorder="1" applyAlignment="1">
      <alignment vertical="top" wrapText="1"/>
    </xf>
    <xf numFmtId="2" fontId="1" fillId="0" borderId="9" xfId="1" applyNumberFormat="1" applyBorder="1" applyAlignment="1" applyProtection="1">
      <alignment horizontal="center" vertical="top" wrapText="1"/>
      <protection locked="0"/>
    </xf>
    <xf numFmtId="0" fontId="2" fillId="0" borderId="21" xfId="1" applyFont="1" applyBorder="1" applyAlignment="1" applyProtection="1">
      <alignment horizontal="center" vertical="top" wrapText="1"/>
      <protection locked="0"/>
    </xf>
    <xf numFmtId="0" fontId="2" fillId="0" borderId="22" xfId="1" applyFont="1" applyBorder="1" applyAlignment="1" applyProtection="1">
      <alignment horizontal="center" vertical="top" wrapText="1"/>
      <protection locked="0"/>
    </xf>
    <xf numFmtId="0" fontId="2" fillId="0" borderId="23" xfId="1" applyFont="1" applyBorder="1" applyAlignment="1" applyProtection="1">
      <alignment horizontal="center" vertical="top" wrapText="1"/>
      <protection locked="0"/>
    </xf>
    <xf numFmtId="0" fontId="2" fillId="0" borderId="15" xfId="1" applyFont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2" fillId="0" borderId="24" xfId="1" applyFont="1" applyBorder="1" applyAlignment="1" applyProtection="1">
      <alignment horizontal="center" vertical="top" wrapText="1"/>
      <protection locked="0"/>
    </xf>
    <xf numFmtId="0" fontId="2" fillId="0" borderId="25" xfId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0" borderId="26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>
      <alignment horizontal="left" vertical="top" inden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49" fontId="6" fillId="0" borderId="21" xfId="1" applyNumberFormat="1" applyFont="1" applyBorder="1" applyAlignment="1" applyProtection="1">
      <alignment horizontal="center" vertical="center" wrapText="1"/>
      <protection locked="0"/>
    </xf>
    <xf numFmtId="49" fontId="18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7" fillId="0" borderId="34" xfId="1" applyNumberFormat="1" applyFont="1" applyBorder="1" applyAlignment="1">
      <alignment horizontal="right" vertical="center"/>
    </xf>
    <xf numFmtId="1" fontId="7" fillId="0" borderId="1" xfId="1" applyNumberFormat="1" applyFont="1" applyBorder="1" applyAlignment="1" applyProtection="1">
      <alignment horizontal="center" vertical="top" wrapText="1"/>
      <protection locked="0"/>
    </xf>
    <xf numFmtId="49" fontId="7" fillId="0" borderId="32" xfId="1" applyNumberFormat="1" applyFont="1" applyBorder="1" applyAlignment="1">
      <alignment horizontal="left" vertical="center"/>
    </xf>
    <xf numFmtId="49" fontId="7" fillId="0" borderId="33" xfId="1" applyNumberFormat="1" applyFont="1" applyBorder="1" applyAlignment="1">
      <alignment horizontal="left" vertical="center"/>
    </xf>
    <xf numFmtId="49" fontId="1" fillId="0" borderId="22" xfId="1" applyNumberFormat="1" applyBorder="1" applyAlignment="1">
      <alignment horizontal="left"/>
    </xf>
  </cellXfs>
  <cellStyles count="2">
    <cellStyle name="Normal" xfId="0" builtinId="0"/>
    <cellStyle name="Normal 2" xfId="1" xr:uid="{7387A1A5-324E-4D5B-A2BC-93AD7AE45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5EB26.BB93D5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2</xdr:row>
      <xdr:rowOff>85724</xdr:rowOff>
    </xdr:from>
    <xdr:to>
      <xdr:col>1</xdr:col>
      <xdr:colOff>895350</xdr:colOff>
      <xdr:row>2</xdr:row>
      <xdr:rowOff>742949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D8DE8B-0B41-471A-201A-CDC97EF5D8E2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266824"/>
          <a:ext cx="1495426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485775</xdr:colOff>
      <xdr:row>2</xdr:row>
      <xdr:rowOff>114300</xdr:rowOff>
    </xdr:from>
    <xdr:to>
      <xdr:col>5</xdr:col>
      <xdr:colOff>842169</xdr:colOff>
      <xdr:row>2</xdr:row>
      <xdr:rowOff>723900</xdr:rowOff>
    </xdr:to>
    <xdr:pic>
      <xdr:nvPicPr>
        <xdr:cNvPr id="2" name="Image 1" descr="Une image contenant texte, Graphique, graphisme, Police&#10;&#10;Le contenu généré par l’IA peut être incorrect.">
          <a:extLst>
            <a:ext uri="{FF2B5EF4-FFF2-40B4-BE49-F238E27FC236}">
              <a16:creationId xmlns:a16="http://schemas.microsoft.com/office/drawing/2014/main" id="{7D01BD19-CB5F-7756-358C-999023F81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1295400"/>
          <a:ext cx="2089944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DERSD/Desktop/Laita/Plans%20autocad%20gros%20oeuvre%20APD/Feuille%20de%20m&#233;tr&#233;s%20d&#233;taill&#233;s%20Gros%20Oeuvre.xlsx" TargetMode="External"/><Relationship Id="rId1" Type="http://schemas.openxmlformats.org/officeDocument/2006/relationships/externalLinkPath" Target="/Users/DERSD/Desktop/Laita/Plans%20autocad%20gros%20oeuvre%20APD/Feuille%20de%20m&#233;tr&#233;s%20d&#233;taill&#233;s%20Gros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s béton Semelles "/>
      <sheetName val="Semelles filantes-Isolées en BA"/>
      <sheetName val="Ascenseur(cuv+edi+dalle bét.)"/>
      <sheetName val="Dalle portée"/>
      <sheetName val="Maçonnerie parpaings"/>
      <sheetName val="Voiles en béton armé"/>
      <sheetName val="Poutres voiles"/>
      <sheetName val="Poteaux rectangulaires"/>
      <sheetName val="Poteaux ronds"/>
      <sheetName val="Poutres BA"/>
      <sheetName val="Poutres précontraintes"/>
      <sheetName val="Acrotères"/>
      <sheetName val="Relevés BA"/>
      <sheetName val="Edicules"/>
      <sheetName val="Plancher dalles pleines"/>
      <sheetName val="Plancher  prédalles + compres."/>
    </sheetNames>
    <sheetDataSet>
      <sheetData sheetId="0"/>
      <sheetData sheetId="1"/>
      <sheetData sheetId="2"/>
      <sheetData sheetId="3"/>
      <sheetData sheetId="4"/>
      <sheetData sheetId="5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0.3</v>
          </cell>
        </row>
      </sheetData>
      <sheetData sheetId="6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Q5">
            <v>16</v>
          </cell>
        </row>
        <row r="6">
          <cell r="Q6">
            <v>18</v>
          </cell>
        </row>
        <row r="7">
          <cell r="Q7">
            <v>20</v>
          </cell>
        </row>
        <row r="8">
          <cell r="Q8">
            <v>22</v>
          </cell>
        </row>
        <row r="9">
          <cell r="Q9">
            <v>23</v>
          </cell>
        </row>
        <row r="10">
          <cell r="Q10">
            <v>24</v>
          </cell>
        </row>
        <row r="11">
          <cell r="Q11">
            <v>25</v>
          </cell>
        </row>
        <row r="12">
          <cell r="Q12">
            <v>26</v>
          </cell>
        </row>
        <row r="13">
          <cell r="Q13">
            <v>28</v>
          </cell>
        </row>
        <row r="14">
          <cell r="Q14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E370-1D0E-4BB2-9037-E4799B89406C}">
  <sheetPr codeName="Feuil44">
    <pageSetUpPr fitToPage="1"/>
  </sheetPr>
  <dimension ref="A1:I147"/>
  <sheetViews>
    <sheetView tabSelected="1" zoomScale="80" zoomScaleNormal="80" workbookViewId="0">
      <selection activeCell="A2" sqref="A2:F2"/>
    </sheetView>
  </sheetViews>
  <sheetFormatPr baseColWidth="10" defaultColWidth="11.44140625" defaultRowHeight="13.2" x14ac:dyDescent="0.25"/>
  <cols>
    <col min="1" max="1" width="12.6640625" style="30" customWidth="1"/>
    <col min="2" max="2" width="86.6640625" style="30" customWidth="1"/>
    <col min="3" max="3" width="6.6640625" style="30" customWidth="1"/>
    <col min="4" max="4" width="12.6640625" style="98" customWidth="1"/>
    <col min="5" max="5" width="12.6640625" style="30" customWidth="1"/>
    <col min="6" max="6" width="15.33203125" style="30" customWidth="1"/>
    <col min="7" max="16384" width="11.44140625" style="30"/>
  </cols>
  <sheetData>
    <row r="1" spans="1:6" s="4" customFormat="1" x14ac:dyDescent="0.25">
      <c r="A1" s="5"/>
      <c r="B1" s="53"/>
      <c r="C1" s="1"/>
      <c r="D1" s="86"/>
      <c r="E1" s="2"/>
      <c r="F1" s="3"/>
    </row>
    <row r="2" spans="1:6" s="4" customFormat="1" ht="79.5" customHeight="1" thickBot="1" x14ac:dyDescent="0.3">
      <c r="A2" s="131" t="s">
        <v>0</v>
      </c>
      <c r="B2" s="131"/>
      <c r="C2" s="131"/>
      <c r="D2" s="131"/>
      <c r="E2" s="131"/>
      <c r="F2" s="131"/>
    </row>
    <row r="3" spans="1:6" s="4" customFormat="1" ht="67.5" customHeight="1" thickBot="1" x14ac:dyDescent="0.3">
      <c r="A3" s="132" t="s">
        <v>82</v>
      </c>
      <c r="B3" s="133"/>
      <c r="C3" s="134"/>
      <c r="D3" s="134"/>
      <c r="E3" s="134"/>
      <c r="F3" s="135"/>
    </row>
    <row r="4" spans="1:6" s="4" customFormat="1" ht="89.4" customHeight="1" thickBot="1" x14ac:dyDescent="0.3">
      <c r="A4" s="136" t="s">
        <v>45</v>
      </c>
      <c r="B4" s="137"/>
      <c r="C4" s="138"/>
      <c r="D4" s="138"/>
      <c r="E4" s="138"/>
      <c r="F4" s="139"/>
    </row>
    <row r="5" spans="1:6" s="4" customFormat="1" ht="23.25" customHeight="1" thickBot="1" x14ac:dyDescent="0.3">
      <c r="A5" s="142" t="s">
        <v>46</v>
      </c>
      <c r="B5" s="143"/>
      <c r="C5" s="140" t="s">
        <v>1</v>
      </c>
      <c r="D5" s="140"/>
      <c r="E5" s="73">
        <v>46080</v>
      </c>
      <c r="F5" s="72"/>
    </row>
    <row r="6" spans="1:6" s="4" customFormat="1" x14ac:dyDescent="0.25">
      <c r="A6" s="144" t="s">
        <v>180</v>
      </c>
      <c r="B6" s="144"/>
      <c r="C6" s="144"/>
      <c r="D6" s="144"/>
      <c r="E6" s="144"/>
      <c r="F6" s="144"/>
    </row>
    <row r="7" spans="1:6" s="4" customFormat="1" ht="13.8" thickBot="1" x14ac:dyDescent="0.3">
      <c r="A7" s="6"/>
      <c r="B7" s="54"/>
      <c r="C7" s="7"/>
      <c r="D7" s="87"/>
      <c r="E7" s="8"/>
      <c r="F7" s="9"/>
    </row>
    <row r="8" spans="1:6" s="4" customFormat="1" ht="12.75" customHeight="1" x14ac:dyDescent="0.25">
      <c r="A8" s="10"/>
      <c r="B8" s="66"/>
      <c r="C8" s="61"/>
      <c r="D8" s="88"/>
      <c r="E8" s="12"/>
      <c r="F8" s="13"/>
    </row>
    <row r="9" spans="1:6" s="4" customFormat="1" x14ac:dyDescent="0.25">
      <c r="A9" s="14" t="s">
        <v>2</v>
      </c>
      <c r="B9" s="67"/>
      <c r="C9" s="62" t="s">
        <v>3</v>
      </c>
      <c r="D9" s="89" t="s">
        <v>4</v>
      </c>
      <c r="E9" s="16" t="s">
        <v>5</v>
      </c>
      <c r="F9" s="17" t="s">
        <v>6</v>
      </c>
    </row>
    <row r="10" spans="1:6" s="4" customFormat="1" x14ac:dyDescent="0.25">
      <c r="A10" s="18"/>
      <c r="B10" s="68"/>
      <c r="C10" s="63"/>
      <c r="D10" s="90"/>
      <c r="E10" s="20"/>
      <c r="F10" s="21"/>
    </row>
    <row r="11" spans="1:6" s="26" customFormat="1" x14ac:dyDescent="0.3">
      <c r="A11" s="22"/>
      <c r="B11" s="69"/>
      <c r="C11" s="64"/>
      <c r="D11" s="91"/>
      <c r="E11" s="101"/>
      <c r="F11" s="25"/>
    </row>
    <row r="12" spans="1:6" s="26" customFormat="1" ht="20.25" customHeight="1" x14ac:dyDescent="0.3">
      <c r="A12" s="74" t="s">
        <v>20</v>
      </c>
      <c r="B12" s="75" t="s">
        <v>51</v>
      </c>
      <c r="C12" s="64"/>
      <c r="D12" s="91"/>
      <c r="E12" s="101"/>
      <c r="F12" s="25"/>
    </row>
    <row r="13" spans="1:6" s="26" customFormat="1" ht="20.25" customHeight="1" x14ac:dyDescent="0.3">
      <c r="A13" s="74" t="s">
        <v>47</v>
      </c>
      <c r="B13" s="76" t="s">
        <v>52</v>
      </c>
      <c r="C13" s="64"/>
      <c r="D13" s="91"/>
      <c r="E13" s="101"/>
      <c r="F13" s="25"/>
    </row>
    <row r="14" spans="1:6" s="26" customFormat="1" ht="20.25" customHeight="1" x14ac:dyDescent="0.3">
      <c r="A14" s="27" t="s">
        <v>48</v>
      </c>
      <c r="B14" s="77" t="s">
        <v>53</v>
      </c>
      <c r="C14" s="82" t="s">
        <v>14</v>
      </c>
      <c r="D14" s="91">
        <v>1</v>
      </c>
      <c r="E14" s="101"/>
      <c r="F14" s="84">
        <f>D14*E14</f>
        <v>0</v>
      </c>
    </row>
    <row r="15" spans="1:6" s="26" customFormat="1" ht="20.25" customHeight="1" x14ac:dyDescent="0.3">
      <c r="A15" s="27" t="s">
        <v>49</v>
      </c>
      <c r="B15" s="77" t="s">
        <v>54</v>
      </c>
      <c r="C15" s="82" t="s">
        <v>14</v>
      </c>
      <c r="D15" s="91">
        <v>1</v>
      </c>
      <c r="E15" s="101"/>
      <c r="F15" s="84">
        <f>D15*E15</f>
        <v>0</v>
      </c>
    </row>
    <row r="16" spans="1:6" s="26" customFormat="1" ht="20.25" customHeight="1" x14ac:dyDescent="0.3">
      <c r="A16" s="27" t="s">
        <v>50</v>
      </c>
      <c r="B16" s="77" t="s">
        <v>55</v>
      </c>
      <c r="C16" s="82" t="s">
        <v>14</v>
      </c>
      <c r="D16" s="91">
        <v>1</v>
      </c>
      <c r="E16" s="101"/>
      <c r="F16" s="84">
        <f>D16*E16</f>
        <v>0</v>
      </c>
    </row>
    <row r="17" spans="1:6" s="26" customFormat="1" ht="20.25" customHeight="1" x14ac:dyDescent="0.3">
      <c r="A17" s="27" t="s">
        <v>92</v>
      </c>
      <c r="B17" s="77" t="s">
        <v>91</v>
      </c>
      <c r="C17" s="82" t="s">
        <v>14</v>
      </c>
      <c r="D17" s="91">
        <v>1</v>
      </c>
      <c r="E17" s="101"/>
      <c r="F17" s="84">
        <f>D17*E17</f>
        <v>0</v>
      </c>
    </row>
    <row r="18" spans="1:6" s="26" customFormat="1" ht="20.25" customHeight="1" x14ac:dyDescent="0.3">
      <c r="A18" s="27"/>
      <c r="B18" s="78" t="str">
        <f>IF(B13&lt;&gt;"","Sous-total - " &amp; B13,"")</f>
        <v>Sous-total - Préambule</v>
      </c>
      <c r="C18" s="64"/>
      <c r="D18" s="91"/>
      <c r="E18" s="101"/>
      <c r="F18" s="85">
        <f>SUM(F11:F17)</f>
        <v>0</v>
      </c>
    </row>
    <row r="19" spans="1:6" s="26" customFormat="1" ht="20.25" customHeight="1" x14ac:dyDescent="0.3">
      <c r="A19" s="74"/>
      <c r="B19" s="76"/>
      <c r="C19" s="64"/>
      <c r="D19" s="91"/>
      <c r="E19" s="101"/>
      <c r="F19" s="25"/>
    </row>
    <row r="20" spans="1:6" s="26" customFormat="1" ht="20.25" customHeight="1" x14ac:dyDescent="0.3">
      <c r="A20" s="74" t="s">
        <v>21</v>
      </c>
      <c r="B20" s="76" t="s">
        <v>60</v>
      </c>
      <c r="C20" s="64"/>
      <c r="D20" s="91"/>
      <c r="E20" s="101"/>
      <c r="F20" s="25"/>
    </row>
    <row r="21" spans="1:6" s="26" customFormat="1" ht="20.25" customHeight="1" x14ac:dyDescent="0.3">
      <c r="A21" s="27" t="s">
        <v>22</v>
      </c>
      <c r="B21" s="77" t="s">
        <v>117</v>
      </c>
      <c r="C21" s="82" t="s">
        <v>93</v>
      </c>
      <c r="D21" s="91">
        <v>0</v>
      </c>
      <c r="E21" s="101"/>
      <c r="F21" s="84"/>
    </row>
    <row r="22" spans="1:6" s="26" customFormat="1" ht="20.25" customHeight="1" x14ac:dyDescent="0.3">
      <c r="A22" s="27" t="s">
        <v>31</v>
      </c>
      <c r="B22" s="77" t="s">
        <v>52</v>
      </c>
      <c r="C22" s="82"/>
      <c r="D22" s="91"/>
      <c r="E22" s="101"/>
      <c r="F22" s="84"/>
    </row>
    <row r="23" spans="1:6" s="26" customFormat="1" ht="20.25" customHeight="1" x14ac:dyDescent="0.3">
      <c r="A23" s="27" t="s">
        <v>99</v>
      </c>
      <c r="B23" s="70" t="s">
        <v>61</v>
      </c>
      <c r="C23" s="82" t="s">
        <v>14</v>
      </c>
      <c r="D23" s="91">
        <v>1</v>
      </c>
      <c r="E23" s="101"/>
      <c r="F23" s="84">
        <f>D23*E23</f>
        <v>0</v>
      </c>
    </row>
    <row r="24" spans="1:6" s="26" customFormat="1" ht="20.25" customHeight="1" x14ac:dyDescent="0.3">
      <c r="A24" s="27" t="s">
        <v>100</v>
      </c>
      <c r="B24" s="70" t="s">
        <v>62</v>
      </c>
      <c r="C24" s="82" t="s">
        <v>14</v>
      </c>
      <c r="D24" s="91">
        <v>1</v>
      </c>
      <c r="E24" s="101"/>
      <c r="F24" s="84">
        <f>D24*E24</f>
        <v>0</v>
      </c>
    </row>
    <row r="25" spans="1:6" s="26" customFormat="1" ht="20.25" customHeight="1" x14ac:dyDescent="0.3">
      <c r="A25" s="27" t="s">
        <v>32</v>
      </c>
      <c r="B25" s="77" t="s">
        <v>118</v>
      </c>
      <c r="C25" s="82"/>
      <c r="D25" s="91"/>
      <c r="E25" s="101"/>
      <c r="F25" s="84"/>
    </row>
    <row r="26" spans="1:6" s="26" customFormat="1" ht="20.25" customHeight="1" x14ac:dyDescent="0.3">
      <c r="A26" s="27" t="s">
        <v>101</v>
      </c>
      <c r="B26" s="70" t="s">
        <v>119</v>
      </c>
      <c r="C26" s="82" t="s">
        <v>14</v>
      </c>
      <c r="D26" s="91">
        <v>1</v>
      </c>
      <c r="E26" s="101"/>
      <c r="F26" s="84">
        <f>D26*E26</f>
        <v>0</v>
      </c>
    </row>
    <row r="27" spans="1:6" s="26" customFormat="1" ht="20.25" customHeight="1" x14ac:dyDescent="0.3">
      <c r="A27" s="27" t="s">
        <v>102</v>
      </c>
      <c r="B27" s="70" t="s">
        <v>120</v>
      </c>
      <c r="C27" s="82" t="s">
        <v>14</v>
      </c>
      <c r="D27" s="91">
        <v>1</v>
      </c>
      <c r="E27" s="101"/>
      <c r="F27" s="84">
        <f>D27*E27</f>
        <v>0</v>
      </c>
    </row>
    <row r="28" spans="1:6" s="26" customFormat="1" ht="20.25" customHeight="1" x14ac:dyDescent="0.3">
      <c r="A28" s="27" t="s">
        <v>103</v>
      </c>
      <c r="B28" s="70" t="s">
        <v>121</v>
      </c>
      <c r="C28" s="82" t="s">
        <v>14</v>
      </c>
      <c r="D28" s="91">
        <v>1</v>
      </c>
      <c r="E28" s="101"/>
      <c r="F28" s="84">
        <f>D28*E28</f>
        <v>0</v>
      </c>
    </row>
    <row r="29" spans="1:6" s="26" customFormat="1" ht="20.25" customHeight="1" x14ac:dyDescent="0.3">
      <c r="A29" s="27" t="s">
        <v>104</v>
      </c>
      <c r="B29" s="70" t="s">
        <v>122</v>
      </c>
      <c r="C29" s="82" t="s">
        <v>14</v>
      </c>
      <c r="D29" s="91">
        <v>1</v>
      </c>
      <c r="E29" s="101"/>
      <c r="F29" s="84">
        <f>D29*E29</f>
        <v>0</v>
      </c>
    </row>
    <row r="30" spans="1:6" s="26" customFormat="1" ht="20.25" customHeight="1" x14ac:dyDescent="0.3">
      <c r="A30" s="27" t="s">
        <v>33</v>
      </c>
      <c r="B30" s="77" t="s">
        <v>123</v>
      </c>
      <c r="C30" s="82"/>
      <c r="D30" s="91"/>
      <c r="E30" s="101"/>
      <c r="F30" s="84"/>
    </row>
    <row r="31" spans="1:6" s="26" customFormat="1" ht="20.25" customHeight="1" x14ac:dyDescent="0.3">
      <c r="A31" s="27" t="s">
        <v>105</v>
      </c>
      <c r="B31" s="70" t="s">
        <v>117</v>
      </c>
      <c r="C31" s="82" t="s">
        <v>93</v>
      </c>
      <c r="D31" s="91"/>
      <c r="E31" s="101"/>
      <c r="F31" s="84"/>
    </row>
    <row r="32" spans="1:6" s="26" customFormat="1" ht="20.25" customHeight="1" x14ac:dyDescent="0.3">
      <c r="A32" s="27" t="s">
        <v>106</v>
      </c>
      <c r="B32" s="70" t="s">
        <v>124</v>
      </c>
      <c r="C32" s="82" t="s">
        <v>3</v>
      </c>
      <c r="D32" s="91">
        <v>12</v>
      </c>
      <c r="E32" s="101"/>
      <c r="F32" s="84">
        <f>D32*E32</f>
        <v>0</v>
      </c>
    </row>
    <row r="33" spans="1:6" s="26" customFormat="1" ht="20.25" customHeight="1" x14ac:dyDescent="0.3">
      <c r="A33" s="27" t="s">
        <v>107</v>
      </c>
      <c r="B33" s="70" t="s">
        <v>125</v>
      </c>
      <c r="C33" s="82" t="s">
        <v>3</v>
      </c>
      <c r="D33" s="91">
        <v>14</v>
      </c>
      <c r="E33" s="101"/>
      <c r="F33" s="84">
        <f>D33*E33</f>
        <v>0</v>
      </c>
    </row>
    <row r="34" spans="1:6" s="26" customFormat="1" ht="20.25" customHeight="1" x14ac:dyDescent="0.3">
      <c r="A34" s="27" t="s">
        <v>34</v>
      </c>
      <c r="B34" s="77" t="s">
        <v>126</v>
      </c>
      <c r="C34" s="82"/>
      <c r="D34" s="91"/>
      <c r="E34" s="101"/>
      <c r="F34" s="84"/>
    </row>
    <row r="35" spans="1:6" s="26" customFormat="1" ht="20.25" customHeight="1" x14ac:dyDescent="0.3">
      <c r="A35" s="27" t="s">
        <v>108</v>
      </c>
      <c r="B35" s="70" t="s">
        <v>127</v>
      </c>
      <c r="C35" s="82" t="s">
        <v>14</v>
      </c>
      <c r="D35" s="91">
        <v>1</v>
      </c>
      <c r="E35" s="101"/>
      <c r="F35" s="84">
        <f>D35*E35</f>
        <v>0</v>
      </c>
    </row>
    <row r="36" spans="1:6" s="26" customFormat="1" ht="20.25" customHeight="1" x14ac:dyDescent="0.3">
      <c r="A36" s="27" t="s">
        <v>109</v>
      </c>
      <c r="B36" s="70" t="s">
        <v>128</v>
      </c>
      <c r="C36" s="82" t="s">
        <v>14</v>
      </c>
      <c r="D36" s="121">
        <v>1</v>
      </c>
      <c r="E36" s="101"/>
      <c r="F36" s="84">
        <f>D36*E36</f>
        <v>0</v>
      </c>
    </row>
    <row r="37" spans="1:6" s="26" customFormat="1" ht="20.25" customHeight="1" x14ac:dyDescent="0.3">
      <c r="A37" s="27" t="s">
        <v>110</v>
      </c>
      <c r="B37" s="70" t="s">
        <v>129</v>
      </c>
      <c r="C37" s="82" t="s">
        <v>14</v>
      </c>
      <c r="D37" s="121">
        <v>1</v>
      </c>
      <c r="E37" s="101"/>
      <c r="F37" s="84">
        <f>D37*E37</f>
        <v>0</v>
      </c>
    </row>
    <row r="38" spans="1:6" s="26" customFormat="1" ht="20.25" customHeight="1" x14ac:dyDescent="0.3">
      <c r="A38" s="27" t="s">
        <v>59</v>
      </c>
      <c r="B38" s="77" t="s">
        <v>130</v>
      </c>
      <c r="C38" s="82"/>
      <c r="D38" s="91"/>
      <c r="E38" s="101"/>
      <c r="F38" s="84"/>
    </row>
    <row r="39" spans="1:6" s="26" customFormat="1" ht="20.25" customHeight="1" x14ac:dyDescent="0.3">
      <c r="A39" s="27" t="s">
        <v>111</v>
      </c>
      <c r="B39" s="70" t="s">
        <v>131</v>
      </c>
      <c r="C39" s="82" t="s">
        <v>13</v>
      </c>
      <c r="D39" s="91">
        <v>60</v>
      </c>
      <c r="E39" s="101"/>
      <c r="F39" s="84">
        <f>D39*E39</f>
        <v>0</v>
      </c>
    </row>
    <row r="40" spans="1:6" s="26" customFormat="1" ht="20.25" customHeight="1" x14ac:dyDescent="0.3">
      <c r="A40" s="27" t="s">
        <v>112</v>
      </c>
      <c r="B40" s="70" t="s">
        <v>132</v>
      </c>
      <c r="C40" s="82" t="s">
        <v>14</v>
      </c>
      <c r="D40" s="121" t="s">
        <v>182</v>
      </c>
      <c r="E40" s="101"/>
      <c r="F40" s="84">
        <v>0</v>
      </c>
    </row>
    <row r="41" spans="1:6" s="26" customFormat="1" ht="20.25" customHeight="1" x14ac:dyDescent="0.3">
      <c r="A41" s="27" t="s">
        <v>113</v>
      </c>
      <c r="B41" s="70" t="s">
        <v>133</v>
      </c>
      <c r="C41" s="82" t="s">
        <v>13</v>
      </c>
      <c r="D41" s="121" t="s">
        <v>182</v>
      </c>
      <c r="E41" s="101"/>
      <c r="F41" s="84">
        <v>0</v>
      </c>
    </row>
    <row r="42" spans="1:6" s="26" customFormat="1" ht="20.25" customHeight="1" x14ac:dyDescent="0.3">
      <c r="A42" s="27" t="s">
        <v>94</v>
      </c>
      <c r="B42" s="77" t="s">
        <v>134</v>
      </c>
      <c r="C42" s="82"/>
      <c r="D42" s="91"/>
      <c r="E42" s="101"/>
      <c r="F42" s="84"/>
    </row>
    <row r="43" spans="1:6" s="26" customFormat="1" ht="20.25" customHeight="1" x14ac:dyDescent="0.3">
      <c r="A43" s="27" t="s">
        <v>112</v>
      </c>
      <c r="B43" s="70" t="s">
        <v>135</v>
      </c>
      <c r="C43" s="82" t="s">
        <v>3</v>
      </c>
      <c r="D43" s="91">
        <v>1</v>
      </c>
      <c r="E43" s="101"/>
      <c r="F43" s="84">
        <f t="shared" ref="F43:F49" si="0">D43*E43</f>
        <v>0</v>
      </c>
    </row>
    <row r="44" spans="1:6" s="26" customFormat="1" ht="20.25" customHeight="1" x14ac:dyDescent="0.3">
      <c r="A44" s="27" t="s">
        <v>114</v>
      </c>
      <c r="B44" s="70" t="s">
        <v>87</v>
      </c>
      <c r="C44" s="82" t="s">
        <v>3</v>
      </c>
      <c r="D44" s="121" t="s">
        <v>182</v>
      </c>
      <c r="E44" s="101"/>
      <c r="F44" s="84">
        <v>0</v>
      </c>
    </row>
    <row r="45" spans="1:6" s="26" customFormat="1" ht="20.25" customHeight="1" x14ac:dyDescent="0.3">
      <c r="A45" s="27" t="s">
        <v>115</v>
      </c>
      <c r="B45" s="70" t="s">
        <v>136</v>
      </c>
      <c r="C45" s="82" t="s">
        <v>3</v>
      </c>
      <c r="D45" s="121" t="s">
        <v>182</v>
      </c>
      <c r="E45" s="101"/>
      <c r="F45" s="84">
        <v>0</v>
      </c>
    </row>
    <row r="46" spans="1:6" s="26" customFormat="1" ht="20.25" customHeight="1" x14ac:dyDescent="0.3">
      <c r="A46" s="27" t="s">
        <v>116</v>
      </c>
      <c r="B46" s="70" t="s">
        <v>137</v>
      </c>
      <c r="C46" s="82" t="s">
        <v>14</v>
      </c>
      <c r="D46" s="121" t="s">
        <v>182</v>
      </c>
      <c r="E46" s="101"/>
      <c r="F46" s="84">
        <v>0</v>
      </c>
    </row>
    <row r="47" spans="1:6" s="26" customFormat="1" ht="20.25" customHeight="1" x14ac:dyDescent="0.3">
      <c r="A47" s="27" t="s">
        <v>95</v>
      </c>
      <c r="B47" s="77" t="s">
        <v>138</v>
      </c>
      <c r="C47" s="82" t="s">
        <v>3</v>
      </c>
      <c r="D47" s="91">
        <v>1</v>
      </c>
      <c r="E47" s="101"/>
      <c r="F47" s="84">
        <f t="shared" si="0"/>
        <v>0</v>
      </c>
    </row>
    <row r="48" spans="1:6" s="26" customFormat="1" ht="20.25" customHeight="1" x14ac:dyDescent="0.3">
      <c r="A48" s="27" t="s">
        <v>96</v>
      </c>
      <c r="B48" s="77" t="s">
        <v>139</v>
      </c>
      <c r="C48" s="82" t="s">
        <v>3</v>
      </c>
      <c r="D48" s="91">
        <v>1</v>
      </c>
      <c r="E48" s="101"/>
      <c r="F48" s="84">
        <f t="shared" si="0"/>
        <v>0</v>
      </c>
    </row>
    <row r="49" spans="1:6" s="26" customFormat="1" ht="20.25" customHeight="1" x14ac:dyDescent="0.3">
      <c r="A49" s="27" t="s">
        <v>97</v>
      </c>
      <c r="B49" s="77" t="s">
        <v>140</v>
      </c>
      <c r="C49" s="82" t="s">
        <v>3</v>
      </c>
      <c r="D49" s="91">
        <v>1</v>
      </c>
      <c r="E49" s="101"/>
      <c r="F49" s="84">
        <f t="shared" si="0"/>
        <v>0</v>
      </c>
    </row>
    <row r="50" spans="1:6" s="26" customFormat="1" ht="20.25" customHeight="1" x14ac:dyDescent="0.3">
      <c r="A50" s="27" t="s">
        <v>98</v>
      </c>
      <c r="B50" s="77" t="s">
        <v>141</v>
      </c>
      <c r="C50" s="82" t="s">
        <v>93</v>
      </c>
      <c r="D50" s="91"/>
      <c r="E50" s="101"/>
      <c r="F50" s="84"/>
    </row>
    <row r="51" spans="1:6" s="26" customFormat="1" ht="20.25" customHeight="1" x14ac:dyDescent="0.3">
      <c r="A51" s="27"/>
      <c r="B51" s="78" t="str">
        <f>IF(B20&lt;&gt;"","Sous-total - " &amp; B20,"")</f>
        <v>Sous-total - Travaux d’électricité</v>
      </c>
      <c r="C51" s="64"/>
      <c r="D51" s="91"/>
      <c r="E51" s="101"/>
      <c r="F51" s="85">
        <f>SUM(F19:F50)</f>
        <v>0</v>
      </c>
    </row>
    <row r="52" spans="1:6" s="26" customFormat="1" ht="20.25" customHeight="1" x14ac:dyDescent="0.3">
      <c r="A52" s="74"/>
      <c r="B52" s="76"/>
      <c r="C52" s="64"/>
      <c r="D52" s="91"/>
      <c r="E52" s="101"/>
      <c r="F52" s="25"/>
    </row>
    <row r="53" spans="1:6" s="26" customFormat="1" ht="20.25" customHeight="1" x14ac:dyDescent="0.3">
      <c r="A53" s="74" t="s">
        <v>23</v>
      </c>
      <c r="B53" s="76" t="s">
        <v>63</v>
      </c>
      <c r="C53" s="64"/>
      <c r="D53" s="91"/>
      <c r="E53" s="101"/>
      <c r="F53" s="25"/>
    </row>
    <row r="54" spans="1:6" s="26" customFormat="1" ht="20.25" customHeight="1" x14ac:dyDescent="0.3">
      <c r="A54" s="27" t="s">
        <v>24</v>
      </c>
      <c r="B54" s="77" t="s">
        <v>64</v>
      </c>
      <c r="C54" s="82" t="s">
        <v>14</v>
      </c>
      <c r="D54" s="91">
        <v>1</v>
      </c>
      <c r="E54" s="101"/>
      <c r="F54" s="84">
        <f>D54*E54</f>
        <v>0</v>
      </c>
    </row>
    <row r="55" spans="1:6" s="26" customFormat="1" ht="20.25" customHeight="1" x14ac:dyDescent="0.3">
      <c r="A55" s="27" t="s">
        <v>35</v>
      </c>
      <c r="B55" s="77" t="s">
        <v>65</v>
      </c>
      <c r="C55" s="82" t="s">
        <v>14</v>
      </c>
      <c r="D55" s="91">
        <v>1</v>
      </c>
      <c r="E55" s="101"/>
      <c r="F55" s="84">
        <f>D55*E55</f>
        <v>0</v>
      </c>
    </row>
    <row r="56" spans="1:6" s="26" customFormat="1" ht="20.25" customHeight="1" x14ac:dyDescent="0.3">
      <c r="A56" s="27" t="s">
        <v>36</v>
      </c>
      <c r="B56" s="77" t="s">
        <v>66</v>
      </c>
      <c r="C56" s="82" t="s">
        <v>3</v>
      </c>
      <c r="D56" s="91">
        <v>1</v>
      </c>
      <c r="E56" s="101"/>
      <c r="F56" s="84">
        <f>D56*E56</f>
        <v>0</v>
      </c>
    </row>
    <row r="57" spans="1:6" s="26" customFormat="1" ht="20.25" customHeight="1" x14ac:dyDescent="0.3">
      <c r="A57" s="27" t="s">
        <v>37</v>
      </c>
      <c r="B57" s="77" t="s">
        <v>67</v>
      </c>
      <c r="C57" s="82" t="s">
        <v>14</v>
      </c>
      <c r="D57" s="91">
        <v>1</v>
      </c>
      <c r="E57" s="101"/>
      <c r="F57" s="84">
        <f>D57*E57</f>
        <v>0</v>
      </c>
    </row>
    <row r="58" spans="1:6" s="26" customFormat="1" ht="20.25" customHeight="1" x14ac:dyDescent="0.3">
      <c r="A58" s="27"/>
      <c r="B58" s="78" t="str">
        <f>IF(B53&lt;&gt;"","Sous-total - " &amp; B53,"")</f>
        <v>Sous-total - Travaux de plomberie &amp; extraction</v>
      </c>
      <c r="C58" s="64"/>
      <c r="D58" s="91"/>
      <c r="E58" s="101"/>
      <c r="F58" s="85">
        <f>SUM(F52:F57)</f>
        <v>0</v>
      </c>
    </row>
    <row r="59" spans="1:6" s="26" customFormat="1" ht="20.25" customHeight="1" x14ac:dyDescent="0.3">
      <c r="A59" s="74"/>
      <c r="B59" s="76"/>
      <c r="C59" s="64"/>
      <c r="D59" s="91"/>
      <c r="E59" s="101"/>
      <c r="F59" s="25"/>
    </row>
    <row r="60" spans="1:6" s="26" customFormat="1" ht="20.25" customHeight="1" x14ac:dyDescent="0.3">
      <c r="A60" s="74" t="s">
        <v>25</v>
      </c>
      <c r="B60" s="76" t="s">
        <v>68</v>
      </c>
      <c r="C60" s="64"/>
      <c r="D60" s="91"/>
      <c r="E60" s="101"/>
      <c r="F60" s="25"/>
    </row>
    <row r="61" spans="1:6" s="26" customFormat="1" ht="20.25" customHeight="1" x14ac:dyDescent="0.3">
      <c r="A61" s="27" t="s">
        <v>26</v>
      </c>
      <c r="B61" s="77" t="s">
        <v>69</v>
      </c>
      <c r="C61" s="82" t="s">
        <v>3</v>
      </c>
      <c r="D61" s="91">
        <v>1</v>
      </c>
      <c r="E61" s="101"/>
      <c r="F61" s="84">
        <f>D61*E61</f>
        <v>0</v>
      </c>
    </row>
    <row r="62" spans="1:6" s="26" customFormat="1" ht="20.25" customHeight="1" x14ac:dyDescent="0.3">
      <c r="A62" s="27"/>
      <c r="B62" s="78" t="str">
        <f>IF(B60&lt;&gt;"","Sous-total - " &amp; B60,"")</f>
        <v>Sous-total - Équipements</v>
      </c>
      <c r="C62" s="64"/>
      <c r="D62" s="91"/>
      <c r="E62" s="101"/>
      <c r="F62" s="85">
        <f>SUM(F59:F61)</f>
        <v>0</v>
      </c>
    </row>
    <row r="63" spans="1:6" s="26" customFormat="1" ht="20.25" customHeight="1" x14ac:dyDescent="0.3">
      <c r="A63" s="74"/>
      <c r="B63" s="76"/>
      <c r="C63" s="64"/>
      <c r="D63" s="91"/>
      <c r="E63" s="101"/>
      <c r="F63" s="25"/>
    </row>
    <row r="64" spans="1:6" s="26" customFormat="1" ht="20.25" customHeight="1" x14ac:dyDescent="0.3">
      <c r="A64" s="74" t="s">
        <v>27</v>
      </c>
      <c r="B64" s="76" t="s">
        <v>74</v>
      </c>
      <c r="C64" s="64"/>
      <c r="D64" s="91"/>
      <c r="E64" s="101"/>
      <c r="F64" s="25"/>
    </row>
    <row r="65" spans="1:6" s="26" customFormat="1" ht="20.25" customHeight="1" x14ac:dyDescent="0.3">
      <c r="A65" s="27" t="s">
        <v>38</v>
      </c>
      <c r="B65" s="77" t="s">
        <v>75</v>
      </c>
      <c r="C65" s="82" t="s">
        <v>3</v>
      </c>
      <c r="D65" s="91">
        <v>1</v>
      </c>
      <c r="E65" s="101"/>
      <c r="F65" s="84">
        <f>D65*E65</f>
        <v>0</v>
      </c>
    </row>
    <row r="66" spans="1:6" s="26" customFormat="1" ht="20.25" customHeight="1" x14ac:dyDescent="0.3">
      <c r="A66" s="27" t="s">
        <v>39</v>
      </c>
      <c r="B66" s="77" t="s">
        <v>76</v>
      </c>
      <c r="C66" s="82" t="s">
        <v>3</v>
      </c>
      <c r="D66" s="91">
        <v>1</v>
      </c>
      <c r="E66" s="101"/>
      <c r="F66" s="84">
        <f>D66*E66</f>
        <v>0</v>
      </c>
    </row>
    <row r="67" spans="1:6" s="26" customFormat="1" ht="20.25" customHeight="1" x14ac:dyDescent="0.3">
      <c r="A67" s="27" t="s">
        <v>40</v>
      </c>
      <c r="B67" s="77" t="s">
        <v>77</v>
      </c>
      <c r="C67" s="82" t="s">
        <v>3</v>
      </c>
      <c r="D67" s="91">
        <v>1</v>
      </c>
      <c r="E67" s="101"/>
      <c r="F67" s="84">
        <f>D67*E67</f>
        <v>0</v>
      </c>
    </row>
    <row r="68" spans="1:6" s="26" customFormat="1" ht="20.25" customHeight="1" x14ac:dyDescent="0.3">
      <c r="A68" s="27" t="s">
        <v>41</v>
      </c>
      <c r="B68" s="77" t="s">
        <v>83</v>
      </c>
      <c r="C68" s="82"/>
      <c r="D68" s="91"/>
      <c r="E68" s="101"/>
      <c r="F68" s="84"/>
    </row>
    <row r="69" spans="1:6" s="26" customFormat="1" ht="20.25" customHeight="1" x14ac:dyDescent="0.3">
      <c r="A69" s="27" t="s">
        <v>70</v>
      </c>
      <c r="B69" s="70" t="s">
        <v>78</v>
      </c>
      <c r="C69" s="82" t="s">
        <v>3</v>
      </c>
      <c r="D69" s="91">
        <v>1</v>
      </c>
      <c r="E69" s="101"/>
      <c r="F69" s="84">
        <f t="shared" ref="F69:F74" si="1">D69*E69</f>
        <v>0</v>
      </c>
    </row>
    <row r="70" spans="1:6" s="26" customFormat="1" ht="20.25" customHeight="1" x14ac:dyDescent="0.3">
      <c r="A70" s="27" t="s">
        <v>71</v>
      </c>
      <c r="B70" s="70" t="s">
        <v>79</v>
      </c>
      <c r="C70" s="82" t="s">
        <v>3</v>
      </c>
      <c r="D70" s="91">
        <v>3</v>
      </c>
      <c r="E70" s="101"/>
      <c r="F70" s="84">
        <f t="shared" si="1"/>
        <v>0</v>
      </c>
    </row>
    <row r="71" spans="1:6" s="26" customFormat="1" ht="20.25" customHeight="1" x14ac:dyDescent="0.3">
      <c r="A71" s="27" t="s">
        <v>72</v>
      </c>
      <c r="B71" s="70" t="s">
        <v>84</v>
      </c>
      <c r="C71" s="82" t="s">
        <v>13</v>
      </c>
      <c r="D71" s="91">
        <v>35.6</v>
      </c>
      <c r="E71" s="101"/>
      <c r="F71" s="84">
        <f t="shared" si="1"/>
        <v>0</v>
      </c>
    </row>
    <row r="72" spans="1:6" s="26" customFormat="1" ht="20.25" customHeight="1" x14ac:dyDescent="0.3">
      <c r="A72" s="27" t="s">
        <v>73</v>
      </c>
      <c r="B72" s="70" t="s">
        <v>85</v>
      </c>
      <c r="C72" s="82" t="s">
        <v>13</v>
      </c>
      <c r="D72" s="91">
        <v>18.86</v>
      </c>
      <c r="E72" s="101"/>
      <c r="F72" s="84">
        <f t="shared" si="1"/>
        <v>0</v>
      </c>
    </row>
    <row r="73" spans="1:6" s="26" customFormat="1" ht="20.25" customHeight="1" x14ac:dyDescent="0.3">
      <c r="A73" s="27" t="s">
        <v>73</v>
      </c>
      <c r="B73" s="70" t="s">
        <v>86</v>
      </c>
      <c r="C73" s="82" t="s">
        <v>13</v>
      </c>
      <c r="D73" s="91">
        <v>4</v>
      </c>
      <c r="E73" s="101"/>
      <c r="F73" s="84">
        <f t="shared" si="1"/>
        <v>0</v>
      </c>
    </row>
    <row r="74" spans="1:6" s="26" customFormat="1" ht="20.25" customHeight="1" x14ac:dyDescent="0.3">
      <c r="A74" s="27" t="s">
        <v>73</v>
      </c>
      <c r="B74" s="70" t="s">
        <v>87</v>
      </c>
      <c r="C74" s="82" t="s">
        <v>3</v>
      </c>
      <c r="D74" s="91">
        <v>1</v>
      </c>
      <c r="E74" s="101"/>
      <c r="F74" s="84">
        <f t="shared" si="1"/>
        <v>0</v>
      </c>
    </row>
    <row r="75" spans="1:6" s="26" customFormat="1" ht="20.25" customHeight="1" x14ac:dyDescent="0.3">
      <c r="A75" s="27"/>
      <c r="B75" s="78" t="str">
        <f>IF(B64&lt;&gt;"","Sous-total - " &amp; B64,"")</f>
        <v>Sous-total - Travaux de CVC</v>
      </c>
      <c r="C75" s="64"/>
      <c r="D75" s="91"/>
      <c r="E75" s="101"/>
      <c r="F75" s="85">
        <f>SUM(F63:F74)</f>
        <v>0</v>
      </c>
    </row>
    <row r="76" spans="1:6" s="26" customFormat="1" ht="20.25" customHeight="1" x14ac:dyDescent="0.3">
      <c r="A76" s="74"/>
      <c r="B76" s="76"/>
      <c r="C76" s="64"/>
      <c r="D76" s="91"/>
      <c r="E76" s="101"/>
      <c r="F76" s="25"/>
    </row>
    <row r="77" spans="1:6" s="26" customFormat="1" ht="20.25" customHeight="1" x14ac:dyDescent="0.3">
      <c r="A77" s="74" t="s">
        <v>28</v>
      </c>
      <c r="B77" s="76" t="s">
        <v>80</v>
      </c>
      <c r="C77" s="64"/>
      <c r="D77" s="91"/>
      <c r="E77" s="101"/>
      <c r="F77" s="25"/>
    </row>
    <row r="78" spans="1:6" s="26" customFormat="1" ht="20.25" customHeight="1" x14ac:dyDescent="0.3">
      <c r="A78" s="27" t="s">
        <v>42</v>
      </c>
      <c r="B78" s="77" t="s">
        <v>161</v>
      </c>
      <c r="C78" s="82" t="s">
        <v>93</v>
      </c>
      <c r="D78" s="91"/>
      <c r="E78" s="101"/>
      <c r="F78" s="84"/>
    </row>
    <row r="79" spans="1:6" s="26" customFormat="1" ht="20.25" customHeight="1" x14ac:dyDescent="0.3">
      <c r="A79" s="27" t="s">
        <v>43</v>
      </c>
      <c r="B79" s="77" t="s">
        <v>162</v>
      </c>
      <c r="C79" s="82" t="s">
        <v>93</v>
      </c>
      <c r="D79" s="91"/>
      <c r="E79" s="101"/>
      <c r="F79" s="84"/>
    </row>
    <row r="80" spans="1:6" s="26" customFormat="1" ht="20.25" customHeight="1" x14ac:dyDescent="0.3">
      <c r="A80" s="27" t="s">
        <v>143</v>
      </c>
      <c r="B80" s="77" t="s">
        <v>163</v>
      </c>
      <c r="C80" s="82" t="s">
        <v>93</v>
      </c>
      <c r="D80" s="91"/>
      <c r="E80" s="101"/>
      <c r="F80" s="84"/>
    </row>
    <row r="81" spans="1:6" s="26" customFormat="1" ht="20.25" customHeight="1" x14ac:dyDescent="0.3">
      <c r="A81" s="27" t="s">
        <v>144</v>
      </c>
      <c r="B81" s="77" t="s">
        <v>164</v>
      </c>
      <c r="C81" s="82" t="s">
        <v>14</v>
      </c>
      <c r="D81" s="91">
        <v>1</v>
      </c>
      <c r="E81" s="101"/>
      <c r="F81" s="84">
        <f>D81*E81</f>
        <v>0</v>
      </c>
    </row>
    <row r="82" spans="1:6" s="26" customFormat="1" ht="20.25" customHeight="1" x14ac:dyDescent="0.3">
      <c r="A82" s="27" t="s">
        <v>145</v>
      </c>
      <c r="B82" s="77" t="s">
        <v>165</v>
      </c>
      <c r="C82" s="82" t="s">
        <v>93</v>
      </c>
      <c r="D82" s="91"/>
      <c r="E82" s="101"/>
      <c r="F82" s="84"/>
    </row>
    <row r="83" spans="1:6" s="26" customFormat="1" ht="20.25" customHeight="1" x14ac:dyDescent="0.3">
      <c r="A83" s="27" t="s">
        <v>146</v>
      </c>
      <c r="B83" s="77" t="s">
        <v>166</v>
      </c>
      <c r="C83" s="82" t="s">
        <v>93</v>
      </c>
      <c r="D83" s="91"/>
      <c r="E83" s="101"/>
      <c r="F83" s="84"/>
    </row>
    <row r="84" spans="1:6" s="26" customFormat="1" ht="20.25" customHeight="1" x14ac:dyDescent="0.3">
      <c r="A84" s="27" t="s">
        <v>147</v>
      </c>
      <c r="B84" s="77" t="s">
        <v>167</v>
      </c>
      <c r="C84" s="82" t="s">
        <v>3</v>
      </c>
      <c r="D84" s="91">
        <v>2</v>
      </c>
      <c r="E84" s="101"/>
      <c r="F84" s="84">
        <f>D84*E84</f>
        <v>0</v>
      </c>
    </row>
    <row r="85" spans="1:6" s="26" customFormat="1" ht="20.25" customHeight="1" x14ac:dyDescent="0.3">
      <c r="A85" s="27" t="s">
        <v>148</v>
      </c>
      <c r="B85" s="77" t="s">
        <v>168</v>
      </c>
      <c r="C85" s="82" t="s">
        <v>3</v>
      </c>
      <c r="D85" s="91">
        <v>1</v>
      </c>
      <c r="E85" s="101"/>
      <c r="F85" s="84">
        <f>D85*E85</f>
        <v>0</v>
      </c>
    </row>
    <row r="86" spans="1:6" s="26" customFormat="1" ht="20.25" customHeight="1" x14ac:dyDescent="0.3">
      <c r="A86" s="27" t="s">
        <v>149</v>
      </c>
      <c r="B86" s="77" t="s">
        <v>169</v>
      </c>
      <c r="C86" s="82"/>
      <c r="D86" s="91"/>
      <c r="E86" s="101"/>
      <c r="F86" s="84"/>
    </row>
    <row r="87" spans="1:6" s="26" customFormat="1" ht="20.25" customHeight="1" x14ac:dyDescent="0.3">
      <c r="A87" s="27" t="s">
        <v>157</v>
      </c>
      <c r="B87" s="70" t="s">
        <v>170</v>
      </c>
      <c r="C87" s="82" t="s">
        <v>3</v>
      </c>
      <c r="D87" s="91">
        <v>1</v>
      </c>
      <c r="E87" s="101"/>
      <c r="F87" s="84">
        <f>D87*E87</f>
        <v>0</v>
      </c>
    </row>
    <row r="88" spans="1:6" s="26" customFormat="1" ht="20.25" customHeight="1" x14ac:dyDescent="0.3">
      <c r="A88" s="27" t="s">
        <v>158</v>
      </c>
      <c r="B88" s="70" t="s">
        <v>171</v>
      </c>
      <c r="C88" s="82" t="s">
        <v>3</v>
      </c>
      <c r="D88" s="91">
        <v>1</v>
      </c>
      <c r="E88" s="101"/>
      <c r="F88" s="84">
        <f>D88*E88</f>
        <v>0</v>
      </c>
    </row>
    <row r="89" spans="1:6" s="26" customFormat="1" ht="20.25" customHeight="1" x14ac:dyDescent="0.3">
      <c r="A89" s="27" t="s">
        <v>150</v>
      </c>
      <c r="B89" s="77" t="s">
        <v>172</v>
      </c>
      <c r="C89" s="82" t="s">
        <v>142</v>
      </c>
      <c r="D89" s="91"/>
      <c r="E89" s="101"/>
      <c r="F89" s="84"/>
    </row>
    <row r="90" spans="1:6" s="26" customFormat="1" ht="20.25" customHeight="1" x14ac:dyDescent="0.3">
      <c r="A90" s="27" t="s">
        <v>151</v>
      </c>
      <c r="B90" s="77" t="s">
        <v>173</v>
      </c>
      <c r="C90" s="82"/>
      <c r="D90" s="91"/>
      <c r="E90" s="101"/>
      <c r="F90" s="84"/>
    </row>
    <row r="91" spans="1:6" s="26" customFormat="1" ht="20.25" customHeight="1" x14ac:dyDescent="0.3">
      <c r="A91" s="27" t="s">
        <v>159</v>
      </c>
      <c r="B91" s="70" t="s">
        <v>174</v>
      </c>
      <c r="C91" s="82" t="s">
        <v>13</v>
      </c>
      <c r="D91" s="91">
        <v>1</v>
      </c>
      <c r="E91" s="101"/>
      <c r="F91" s="84">
        <f>D91*E91</f>
        <v>0</v>
      </c>
    </row>
    <row r="92" spans="1:6" s="26" customFormat="1" ht="20.25" customHeight="1" x14ac:dyDescent="0.3">
      <c r="A92" s="27" t="s">
        <v>160</v>
      </c>
      <c r="B92" s="70" t="s">
        <v>175</v>
      </c>
      <c r="C92" s="82" t="s">
        <v>14</v>
      </c>
      <c r="D92" s="91">
        <v>1</v>
      </c>
      <c r="E92" s="101"/>
      <c r="F92" s="84">
        <f>D92*E92</f>
        <v>0</v>
      </c>
    </row>
    <row r="93" spans="1:6" s="26" customFormat="1" ht="20.25" customHeight="1" x14ac:dyDescent="0.3">
      <c r="A93" s="27" t="s">
        <v>152</v>
      </c>
      <c r="B93" s="77" t="s">
        <v>176</v>
      </c>
      <c r="C93" s="82" t="s">
        <v>14</v>
      </c>
      <c r="D93" s="91">
        <v>1</v>
      </c>
      <c r="E93" s="101"/>
      <c r="F93" s="84">
        <f>D93*E93</f>
        <v>0</v>
      </c>
    </row>
    <row r="94" spans="1:6" s="26" customFormat="1" ht="20.25" customHeight="1" x14ac:dyDescent="0.3">
      <c r="A94" s="27" t="s">
        <v>153</v>
      </c>
      <c r="B94" s="77" t="s">
        <v>177</v>
      </c>
      <c r="C94" s="82" t="s">
        <v>93</v>
      </c>
      <c r="D94" s="91"/>
      <c r="E94" s="101"/>
      <c r="F94" s="84"/>
    </row>
    <row r="95" spans="1:6" s="26" customFormat="1" ht="20.25" customHeight="1" x14ac:dyDescent="0.3">
      <c r="A95" s="27" t="s">
        <v>154</v>
      </c>
      <c r="B95" s="77" t="s">
        <v>178</v>
      </c>
      <c r="C95" s="82" t="s">
        <v>93</v>
      </c>
      <c r="D95" s="91"/>
      <c r="E95" s="101"/>
      <c r="F95" s="84"/>
    </row>
    <row r="96" spans="1:6" s="26" customFormat="1" ht="20.25" customHeight="1" x14ac:dyDescent="0.3">
      <c r="A96" s="27" t="s">
        <v>155</v>
      </c>
      <c r="B96" s="77" t="s">
        <v>179</v>
      </c>
      <c r="C96" s="82" t="s">
        <v>93</v>
      </c>
      <c r="D96" s="91"/>
      <c r="E96" s="101"/>
      <c r="F96" s="84"/>
    </row>
    <row r="97" spans="1:8" s="26" customFormat="1" ht="20.25" customHeight="1" x14ac:dyDescent="0.3">
      <c r="A97" s="27" t="s">
        <v>156</v>
      </c>
      <c r="B97" s="77" t="s">
        <v>81</v>
      </c>
      <c r="C97" s="82" t="s">
        <v>15</v>
      </c>
      <c r="D97" s="91">
        <v>1</v>
      </c>
      <c r="E97" s="101"/>
      <c r="F97" s="84">
        <f>D97*E97</f>
        <v>0</v>
      </c>
    </row>
    <row r="98" spans="1:8" s="26" customFormat="1" ht="20.25" customHeight="1" x14ac:dyDescent="0.3">
      <c r="A98" s="27"/>
      <c r="B98" s="78" t="str">
        <f>IF(B77&lt;&gt;"","Sous-total - " &amp; B77,"")</f>
        <v>Sous-total - Travaux de SSI</v>
      </c>
      <c r="C98" s="64"/>
      <c r="D98" s="91"/>
      <c r="E98" s="101"/>
      <c r="F98" s="85">
        <f>SUM(F76:F97)</f>
        <v>0</v>
      </c>
    </row>
    <row r="99" spans="1:8" s="26" customFormat="1" ht="20.25" customHeight="1" x14ac:dyDescent="0.3">
      <c r="A99" s="74"/>
      <c r="B99" s="76"/>
      <c r="C99" s="64"/>
      <c r="D99" s="91"/>
      <c r="E99" s="101"/>
      <c r="F99" s="25"/>
    </row>
    <row r="100" spans="1:8" s="26" customFormat="1" ht="20.25" customHeight="1" x14ac:dyDescent="0.3">
      <c r="A100" s="74" t="s">
        <v>44</v>
      </c>
      <c r="B100" s="76" t="s">
        <v>16</v>
      </c>
      <c r="C100" s="82"/>
      <c r="D100" s="91"/>
      <c r="E100" s="101"/>
      <c r="F100" s="25"/>
      <c r="H100" s="102"/>
    </row>
    <row r="101" spans="1:8" s="26" customFormat="1" ht="20.25" customHeight="1" x14ac:dyDescent="0.3">
      <c r="A101" s="83" t="s">
        <v>56</v>
      </c>
      <c r="B101" s="77" t="s">
        <v>17</v>
      </c>
      <c r="C101" s="82" t="s">
        <v>14</v>
      </c>
      <c r="D101" s="91">
        <v>1</v>
      </c>
      <c r="E101" s="101"/>
      <c r="F101" s="84">
        <f>D101*E101</f>
        <v>0</v>
      </c>
      <c r="H101" s="102"/>
    </row>
    <row r="102" spans="1:8" s="26" customFormat="1" ht="20.25" customHeight="1" x14ac:dyDescent="0.3">
      <c r="A102" s="83" t="s">
        <v>57</v>
      </c>
      <c r="B102" s="77" t="s">
        <v>18</v>
      </c>
      <c r="C102" s="82" t="s">
        <v>14</v>
      </c>
      <c r="D102" s="91">
        <v>1</v>
      </c>
      <c r="E102" s="101"/>
      <c r="F102" s="84">
        <f>D102*E102</f>
        <v>0</v>
      </c>
      <c r="H102" s="102"/>
    </row>
    <row r="103" spans="1:8" s="26" customFormat="1" ht="20.25" customHeight="1" x14ac:dyDescent="0.3">
      <c r="A103" s="83" t="s">
        <v>58</v>
      </c>
      <c r="B103" s="77" t="s">
        <v>19</v>
      </c>
      <c r="C103" s="82" t="s">
        <v>14</v>
      </c>
      <c r="D103" s="91">
        <v>1</v>
      </c>
      <c r="E103" s="101"/>
      <c r="F103" s="84">
        <f>D103*E103</f>
        <v>0</v>
      </c>
      <c r="H103" s="102"/>
    </row>
    <row r="104" spans="1:8" s="26" customFormat="1" ht="20.25" customHeight="1" x14ac:dyDescent="0.3">
      <c r="A104" s="27"/>
      <c r="B104" s="78" t="str">
        <f>IF(B100&lt;&gt;"","Sous-total - " &amp; B100,"")</f>
        <v>Sous-total - Prestations de fin de travaux</v>
      </c>
      <c r="C104" s="64"/>
      <c r="D104" s="91"/>
      <c r="E104" s="101"/>
      <c r="F104" s="85">
        <f>SUM(F99:F103)</f>
        <v>0</v>
      </c>
      <c r="H104" s="49"/>
    </row>
    <row r="105" spans="1:8" s="26" customFormat="1" ht="20.25" customHeight="1" x14ac:dyDescent="0.3">
      <c r="A105" s="27"/>
      <c r="B105" s="78"/>
      <c r="C105" s="64"/>
      <c r="D105" s="91"/>
      <c r="E105" s="101"/>
      <c r="F105" s="103"/>
      <c r="H105" s="49"/>
    </row>
    <row r="106" spans="1:8" ht="13.8" thickBot="1" x14ac:dyDescent="0.3">
      <c r="A106" s="52"/>
      <c r="B106" s="71"/>
      <c r="C106" s="65"/>
      <c r="D106" s="92"/>
      <c r="E106" s="114"/>
      <c r="F106" s="33"/>
    </row>
    <row r="107" spans="1:8" ht="16.2" thickBot="1" x14ac:dyDescent="0.3">
      <c r="A107" s="34"/>
      <c r="B107" s="56"/>
      <c r="C107" s="35"/>
      <c r="D107" s="93"/>
      <c r="E107" s="115"/>
      <c r="F107" s="35"/>
    </row>
    <row r="108" spans="1:8" ht="16.2" thickBot="1" x14ac:dyDescent="0.3">
      <c r="A108" s="34"/>
      <c r="B108" s="57"/>
      <c r="C108" s="37"/>
      <c r="D108" s="94"/>
      <c r="E108" s="116" t="s">
        <v>29</v>
      </c>
      <c r="F108" s="104">
        <f>F18+F51+F58+F62+F75+F98+F104</f>
        <v>0</v>
      </c>
    </row>
    <row r="109" spans="1:8" ht="16.2" thickBot="1" x14ac:dyDescent="0.3">
      <c r="A109" s="34"/>
      <c r="B109" s="58"/>
      <c r="C109" s="38"/>
      <c r="D109" s="95"/>
      <c r="E109" s="117"/>
      <c r="F109" s="105"/>
    </row>
    <row r="110" spans="1:8" ht="16.2" thickBot="1" x14ac:dyDescent="0.3">
      <c r="A110" s="34"/>
      <c r="B110" s="57"/>
      <c r="C110" s="37"/>
      <c r="D110" s="94"/>
      <c r="E110" s="116" t="s">
        <v>30</v>
      </c>
      <c r="F110" s="104">
        <f>0.2*F108</f>
        <v>0</v>
      </c>
    </row>
    <row r="111" spans="1:8" ht="16.2" thickBot="1" x14ac:dyDescent="0.3">
      <c r="A111" s="34"/>
      <c r="B111" s="58"/>
      <c r="C111" s="38"/>
      <c r="D111" s="95"/>
      <c r="E111" s="117"/>
      <c r="F111" s="105"/>
    </row>
    <row r="112" spans="1:8" ht="16.2" thickBot="1" x14ac:dyDescent="0.3">
      <c r="A112" s="34"/>
      <c r="B112" s="57"/>
      <c r="C112" s="37"/>
      <c r="D112" s="94"/>
      <c r="E112" s="116" t="s">
        <v>7</v>
      </c>
      <c r="F112" s="104">
        <f>F110+F108</f>
        <v>0</v>
      </c>
    </row>
    <row r="113" spans="1:9" ht="16.2" thickBot="1" x14ac:dyDescent="0.3">
      <c r="A113" s="34"/>
      <c r="B113" s="58"/>
      <c r="C113" s="38"/>
      <c r="D113" s="95"/>
      <c r="E113" s="117"/>
      <c r="F113" s="35"/>
    </row>
    <row r="114" spans="1:9" s="26" customFormat="1" ht="12.75" customHeight="1" x14ac:dyDescent="0.25">
      <c r="A114" s="10"/>
      <c r="B114" s="55"/>
      <c r="C114" s="11"/>
      <c r="D114" s="88"/>
      <c r="E114" s="111"/>
      <c r="F114" s="13"/>
      <c r="I114" s="4"/>
    </row>
    <row r="115" spans="1:9" s="26" customFormat="1" ht="12.75" customHeight="1" x14ac:dyDescent="0.3">
      <c r="A115" s="14" t="s">
        <v>2</v>
      </c>
      <c r="B115" s="59"/>
      <c r="C115" s="15" t="s">
        <v>3</v>
      </c>
      <c r="D115" s="89" t="s">
        <v>4</v>
      </c>
      <c r="E115" s="112" t="s">
        <v>5</v>
      </c>
      <c r="F115" s="17" t="s">
        <v>6</v>
      </c>
      <c r="H115" s="49"/>
      <c r="I115" s="4"/>
    </row>
    <row r="116" spans="1:9" s="26" customFormat="1" ht="12.75" customHeight="1" x14ac:dyDescent="0.25">
      <c r="A116" s="18"/>
      <c r="B116" s="60"/>
      <c r="C116" s="19"/>
      <c r="D116" s="90"/>
      <c r="E116" s="113"/>
      <c r="F116" s="21"/>
      <c r="I116" s="4"/>
    </row>
    <row r="117" spans="1:9" s="26" customFormat="1" ht="20.25" customHeight="1" x14ac:dyDescent="0.25">
      <c r="A117" s="22"/>
      <c r="B117" s="23"/>
      <c r="C117" s="24"/>
      <c r="D117" s="91"/>
      <c r="E117" s="101"/>
      <c r="F117" s="25"/>
      <c r="I117" s="4"/>
    </row>
    <row r="118" spans="1:9" s="26" customFormat="1" ht="16.8" x14ac:dyDescent="0.25">
      <c r="A118" s="39"/>
      <c r="B118" s="40" t="s">
        <v>8</v>
      </c>
      <c r="C118" s="24"/>
      <c r="D118" s="91"/>
      <c r="E118" s="101"/>
      <c r="F118" s="25"/>
      <c r="I118" s="4"/>
    </row>
    <row r="119" spans="1:9" s="26" customFormat="1" ht="15.75" customHeight="1" x14ac:dyDescent="0.25">
      <c r="A119" s="41"/>
      <c r="B119" s="42" t="str">
        <f>B13</f>
        <v>Préambule</v>
      </c>
      <c r="C119" s="99" t="s">
        <v>14</v>
      </c>
      <c r="D119" s="91">
        <v>1</v>
      </c>
      <c r="E119" s="101">
        <f>F18</f>
        <v>0</v>
      </c>
      <c r="F119" s="84">
        <f>E119*D119</f>
        <v>0</v>
      </c>
      <c r="I119" s="4"/>
    </row>
    <row r="120" spans="1:9" s="26" customFormat="1" ht="15.75" customHeight="1" x14ac:dyDescent="0.25">
      <c r="A120" s="41"/>
      <c r="B120" s="42" t="str">
        <f>B20</f>
        <v>Travaux d’électricité</v>
      </c>
      <c r="C120" s="99" t="s">
        <v>14</v>
      </c>
      <c r="D120" s="91">
        <v>1</v>
      </c>
      <c r="E120" s="101">
        <f>F51</f>
        <v>0</v>
      </c>
      <c r="F120" s="84">
        <f t="shared" ref="F120:F125" si="2">E120*D120</f>
        <v>0</v>
      </c>
      <c r="I120" s="4"/>
    </row>
    <row r="121" spans="1:9" s="26" customFormat="1" ht="15.75" customHeight="1" x14ac:dyDescent="0.25">
      <c r="A121" s="41"/>
      <c r="B121" s="42" t="str">
        <f>B53</f>
        <v>Travaux de plomberie &amp; extraction</v>
      </c>
      <c r="C121" s="99" t="s">
        <v>14</v>
      </c>
      <c r="D121" s="91">
        <v>1</v>
      </c>
      <c r="E121" s="101">
        <f>F58</f>
        <v>0</v>
      </c>
      <c r="F121" s="84">
        <f t="shared" si="2"/>
        <v>0</v>
      </c>
      <c r="I121" s="4"/>
    </row>
    <row r="122" spans="1:9" s="26" customFormat="1" ht="15.75" customHeight="1" x14ac:dyDescent="0.25">
      <c r="A122" s="41"/>
      <c r="B122" s="42" t="str">
        <f>B60</f>
        <v>Équipements</v>
      </c>
      <c r="C122" s="99" t="s">
        <v>14</v>
      </c>
      <c r="D122" s="91">
        <v>1</v>
      </c>
      <c r="E122" s="101">
        <f>F62</f>
        <v>0</v>
      </c>
      <c r="F122" s="84">
        <f>E122*D122</f>
        <v>0</v>
      </c>
      <c r="I122" s="4"/>
    </row>
    <row r="123" spans="1:9" s="26" customFormat="1" ht="15.75" customHeight="1" x14ac:dyDescent="0.25">
      <c r="A123" s="41"/>
      <c r="B123" s="42" t="str">
        <f>B64</f>
        <v>Travaux de CVC</v>
      </c>
      <c r="C123" s="99" t="s">
        <v>14</v>
      </c>
      <c r="D123" s="91">
        <v>1</v>
      </c>
      <c r="E123" s="101">
        <f>F75</f>
        <v>0</v>
      </c>
      <c r="F123" s="84">
        <f>E123*D123</f>
        <v>0</v>
      </c>
      <c r="I123" s="4"/>
    </row>
    <row r="124" spans="1:9" s="26" customFormat="1" ht="15.75" customHeight="1" x14ac:dyDescent="0.25">
      <c r="A124" s="41"/>
      <c r="B124" s="42" t="str">
        <f>B77</f>
        <v>Travaux de SSI</v>
      </c>
      <c r="C124" s="99" t="s">
        <v>14</v>
      </c>
      <c r="D124" s="91">
        <v>1</v>
      </c>
      <c r="E124" s="101">
        <f>F98</f>
        <v>0</v>
      </c>
      <c r="F124" s="84">
        <f>E124*D124</f>
        <v>0</v>
      </c>
      <c r="I124" s="4"/>
    </row>
    <row r="125" spans="1:9" s="26" customFormat="1" ht="15.75" customHeight="1" x14ac:dyDescent="0.25">
      <c r="A125" s="41"/>
      <c r="B125" s="42" t="str">
        <f>B100</f>
        <v>Prestations de fin de travaux</v>
      </c>
      <c r="C125" s="99" t="s">
        <v>14</v>
      </c>
      <c r="D125" s="91">
        <v>1</v>
      </c>
      <c r="E125" s="101">
        <f>F104</f>
        <v>0</v>
      </c>
      <c r="F125" s="84">
        <f t="shared" si="2"/>
        <v>0</v>
      </c>
      <c r="I125" s="4"/>
    </row>
    <row r="126" spans="1:9" s="26" customFormat="1" ht="15.75" customHeight="1" x14ac:dyDescent="0.25">
      <c r="A126" s="41"/>
      <c r="B126" s="42"/>
      <c r="C126" s="24"/>
      <c r="D126" s="91"/>
      <c r="E126" s="118"/>
      <c r="F126" s="84"/>
      <c r="I126" s="4"/>
    </row>
    <row r="127" spans="1:9" s="26" customFormat="1" ht="15.75" customHeight="1" x14ac:dyDescent="0.25">
      <c r="A127" s="41"/>
      <c r="B127" s="43" t="s">
        <v>6</v>
      </c>
      <c r="C127" s="28"/>
      <c r="D127" s="96"/>
      <c r="E127" s="29"/>
      <c r="F127" s="106">
        <f>SUM(F117:F126)</f>
        <v>0</v>
      </c>
      <c r="I127" s="4"/>
    </row>
    <row r="128" spans="1:9" s="26" customFormat="1" ht="18" customHeight="1" thickBot="1" x14ac:dyDescent="0.3">
      <c r="A128" s="44"/>
      <c r="B128" s="31"/>
      <c r="C128" s="32"/>
      <c r="D128" s="92"/>
      <c r="E128" s="119" t="s">
        <v>9</v>
      </c>
      <c r="F128" s="107" t="str">
        <f>IF(F127=F108,"OK","Pb")</f>
        <v>OK</v>
      </c>
      <c r="I128" s="4"/>
    </row>
    <row r="129" spans="1:9" s="26" customFormat="1" ht="15.75" customHeight="1" thickBot="1" x14ac:dyDescent="0.3">
      <c r="A129" s="34"/>
      <c r="B129" s="36"/>
      <c r="C129" s="37"/>
      <c r="D129" s="94"/>
      <c r="E129" s="116"/>
      <c r="F129" s="105"/>
      <c r="I129" s="4"/>
    </row>
    <row r="130" spans="1:9" s="4" customFormat="1" ht="12.75" customHeight="1" x14ac:dyDescent="0.25">
      <c r="A130" s="10"/>
      <c r="B130" s="66"/>
      <c r="C130" s="61"/>
      <c r="D130" s="88"/>
      <c r="E130" s="111"/>
      <c r="F130" s="108"/>
    </row>
    <row r="131" spans="1:9" s="4" customFormat="1" x14ac:dyDescent="0.25">
      <c r="A131" s="18"/>
      <c r="B131" s="68"/>
      <c r="C131" s="63"/>
      <c r="D131" s="90"/>
      <c r="E131" s="113"/>
      <c r="F131" s="109"/>
    </row>
    <row r="132" spans="1:9" s="26" customFormat="1" x14ac:dyDescent="0.3">
      <c r="A132" s="22"/>
      <c r="B132" s="69"/>
      <c r="C132" s="64"/>
      <c r="D132" s="91"/>
      <c r="E132" s="101"/>
      <c r="F132" s="84"/>
    </row>
    <row r="133" spans="1:9" s="26" customFormat="1" ht="20.25" customHeight="1" x14ac:dyDescent="0.3">
      <c r="A133" s="74" t="s">
        <v>88</v>
      </c>
      <c r="B133" s="75" t="s">
        <v>181</v>
      </c>
      <c r="C133" s="64"/>
      <c r="D133" s="91"/>
      <c r="E133" s="101"/>
      <c r="F133" s="84"/>
      <c r="H133" s="49"/>
    </row>
    <row r="134" spans="1:9" s="26" customFormat="1" ht="20.25" customHeight="1" x14ac:dyDescent="0.3">
      <c r="A134" s="74" t="s">
        <v>89</v>
      </c>
      <c r="B134" s="76" t="s">
        <v>90</v>
      </c>
      <c r="C134" s="82" t="s">
        <v>3</v>
      </c>
      <c r="D134" s="91">
        <v>4</v>
      </c>
      <c r="E134" s="101"/>
      <c r="F134" s="120">
        <f>D134*E134</f>
        <v>0</v>
      </c>
      <c r="H134" s="102"/>
    </row>
    <row r="135" spans="1:9" s="26" customFormat="1" ht="20.25" customHeight="1" x14ac:dyDescent="0.3">
      <c r="A135" s="27"/>
      <c r="B135" s="100"/>
      <c r="C135" s="82"/>
      <c r="D135" s="91"/>
      <c r="E135" s="101"/>
      <c r="F135" s="84"/>
    </row>
    <row r="136" spans="1:9" s="26" customFormat="1" ht="20.25" customHeight="1" x14ac:dyDescent="0.3">
      <c r="A136" s="27"/>
      <c r="B136" s="79" t="str">
        <f>IF(B133&lt;&gt;"","Sous-total - " &amp; B133,"")</f>
        <v>Sous-total - TRANCHE OPTIONNELLE</v>
      </c>
      <c r="C136" s="64"/>
      <c r="D136" s="91"/>
      <c r="E136" s="101"/>
      <c r="F136" s="85">
        <f>SUM(F132:F135)</f>
        <v>0</v>
      </c>
    </row>
    <row r="137" spans="1:9" s="26" customFormat="1" ht="20.25" customHeight="1" thickBot="1" x14ac:dyDescent="0.35">
      <c r="A137" s="80"/>
      <c r="B137" s="81"/>
      <c r="C137" s="65"/>
      <c r="D137" s="92"/>
      <c r="E137" s="114"/>
      <c r="F137" s="110"/>
    </row>
    <row r="138" spans="1:9" x14ac:dyDescent="0.25">
      <c r="A138" s="45"/>
      <c r="B138" s="46"/>
      <c r="C138" s="47"/>
      <c r="D138" s="97"/>
      <c r="E138" s="48"/>
      <c r="F138" s="49"/>
    </row>
    <row r="139" spans="1:9" ht="13.8" thickBot="1" x14ac:dyDescent="0.3">
      <c r="A139" s="45"/>
      <c r="B139" s="46"/>
      <c r="C139" s="141" t="s">
        <v>10</v>
      </c>
      <c r="D139" s="141"/>
      <c r="E139" s="141"/>
      <c r="F139" s="141"/>
    </row>
    <row r="140" spans="1:9" x14ac:dyDescent="0.25">
      <c r="A140" s="45"/>
      <c r="B140" s="50"/>
      <c r="C140" s="122"/>
      <c r="D140" s="123"/>
      <c r="E140" s="123"/>
      <c r="F140" s="124"/>
    </row>
    <row r="141" spans="1:9" x14ac:dyDescent="0.25">
      <c r="A141" s="45"/>
      <c r="B141" s="50"/>
      <c r="C141" s="125"/>
      <c r="D141" s="126"/>
      <c r="E141" s="126"/>
      <c r="F141" s="127"/>
    </row>
    <row r="142" spans="1:9" x14ac:dyDescent="0.25">
      <c r="A142" s="45"/>
      <c r="B142" s="50" t="s">
        <v>11</v>
      </c>
      <c r="C142" s="125"/>
      <c r="D142" s="126"/>
      <c r="E142" s="126"/>
      <c r="F142" s="127"/>
    </row>
    <row r="143" spans="1:9" x14ac:dyDescent="0.25">
      <c r="A143" s="45"/>
      <c r="B143" s="51"/>
      <c r="C143" s="125"/>
      <c r="D143" s="126"/>
      <c r="E143" s="126"/>
      <c r="F143" s="127"/>
    </row>
    <row r="144" spans="1:9" x14ac:dyDescent="0.25">
      <c r="A144" s="45"/>
      <c r="B144" s="50"/>
      <c r="C144" s="125"/>
      <c r="D144" s="126"/>
      <c r="E144" s="126"/>
      <c r="F144" s="127"/>
    </row>
    <row r="145" spans="1:6" x14ac:dyDescent="0.25">
      <c r="A145" s="45"/>
      <c r="B145" s="50"/>
      <c r="C145" s="125"/>
      <c r="D145" s="126"/>
      <c r="E145" s="126"/>
      <c r="F145" s="127"/>
    </row>
    <row r="146" spans="1:6" x14ac:dyDescent="0.25">
      <c r="A146" s="45"/>
      <c r="B146" s="50" t="s">
        <v>12</v>
      </c>
      <c r="C146" s="125"/>
      <c r="D146" s="126"/>
      <c r="E146" s="126"/>
      <c r="F146" s="127"/>
    </row>
    <row r="147" spans="1:6" ht="13.8" thickBot="1" x14ac:dyDescent="0.3">
      <c r="A147" s="45"/>
      <c r="B147" s="46"/>
      <c r="C147" s="128"/>
      <c r="D147" s="129"/>
      <c r="E147" s="129"/>
      <c r="F147" s="130"/>
    </row>
  </sheetData>
  <mergeCells count="8">
    <mergeCell ref="C140:F147"/>
    <mergeCell ref="A2:F2"/>
    <mergeCell ref="A3:F3"/>
    <mergeCell ref="A4:F4"/>
    <mergeCell ref="C5:D5"/>
    <mergeCell ref="C139:F139"/>
    <mergeCell ref="A5:B5"/>
    <mergeCell ref="A6:F6"/>
  </mergeCells>
  <phoneticPr fontId="21" type="noConversion"/>
  <printOptions horizontalCentered="1"/>
  <pageMargins left="0.19685039370078741" right="0.19685039370078741" top="0.19685039370078741" bottom="0.59055118110236227" header="3.937007874015748E-2" footer="0.27559055118110237"/>
  <pageSetup paperSize="9" scale="68" fitToHeight="0" orientation="portrait" r:id="rId1"/>
  <headerFooter alignWithMargins="0">
    <oddFooter>&amp;F&amp;RPage &amp;P</oddFooter>
  </headerFooter>
  <rowBreaks count="1" manualBreakCount="1">
    <brk id="11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04</vt:lpstr>
      <vt:lpstr>ColF</vt:lpstr>
      <vt:lpstr>'DPGF Lot 04'!Impression_des_titres</vt:lpstr>
      <vt:lpstr>Titre1</vt:lpstr>
      <vt:lpstr>'DPGF Lot 04'!Zone_d_impression</vt:lpstr>
      <vt:lpstr>Zone1</vt:lpstr>
      <vt:lpstr>Zone2</vt:lpstr>
      <vt:lpstr>Zone3</vt:lpstr>
      <vt:lpstr>Zone4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Dersoir, Denis</dc:creator>
  <cp:lastModifiedBy>ROCHE, Erwan</cp:lastModifiedBy>
  <cp:lastPrinted>2025-06-23T15:12:58Z</cp:lastPrinted>
  <dcterms:created xsi:type="dcterms:W3CDTF">2025-01-08T09:03:10Z</dcterms:created>
  <dcterms:modified xsi:type="dcterms:W3CDTF">2026-03-11T10:50:10Z</dcterms:modified>
</cp:coreProperties>
</file>